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bookViews>
    <workbookView xWindow="0" yWindow="0" windowWidth="28800" windowHeight="13725"/>
  </bookViews>
  <sheets>
    <sheet name="Disponibilità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77" i="1" l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8" i="1"/>
  <c r="I73" i="1" l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 l="1"/>
  <c r="I4" i="1"/>
  <c r="I5" i="1"/>
  <c r="I6" i="1"/>
  <c r="I7" i="1"/>
  <c r="I31" i="1" l="1"/>
  <c r="I92" i="1"/>
</calcChain>
</file>

<file path=xl/sharedStrings.xml><?xml version="1.0" encoding="utf-8"?>
<sst xmlns="http://schemas.openxmlformats.org/spreadsheetml/2006/main" count="440" uniqueCount="159">
  <si>
    <t>D.PANT</t>
  </si>
  <si>
    <t>PANTALONE TUTA</t>
  </si>
  <si>
    <t>Immagini</t>
  </si>
  <si>
    <t>Articolo</t>
  </si>
  <si>
    <t>Descrizione</t>
  </si>
  <si>
    <t>S</t>
  </si>
  <si>
    <t>M</t>
  </si>
  <si>
    <t>L</t>
  </si>
  <si>
    <t>XL</t>
  </si>
  <si>
    <t>XXL</t>
  </si>
  <si>
    <t>Totale</t>
  </si>
  <si>
    <t>WS</t>
  </si>
  <si>
    <t>BERMUDA -  WHITE</t>
  </si>
  <si>
    <t>BERMUDA -  RED</t>
  </si>
  <si>
    <t>BERMUDA -  NAVY</t>
  </si>
  <si>
    <t>BERMUDA -  BLACK</t>
  </si>
  <si>
    <t>PCPS500701</t>
  </si>
  <si>
    <t>PCPS500752</t>
  </si>
  <si>
    <t>PCPS500785</t>
  </si>
  <si>
    <t>PCPS500799</t>
  </si>
  <si>
    <t>Totale PANTALONE TUTA</t>
  </si>
  <si>
    <t>I.MFELPE</t>
  </si>
  <si>
    <t>FELPE</t>
  </si>
  <si>
    <t>Totale FELPE</t>
  </si>
  <si>
    <t>I.POLO</t>
  </si>
  <si>
    <t>POLO -  WHITE</t>
  </si>
  <si>
    <t>POLO -  RED</t>
  </si>
  <si>
    <t>POLO -  NAVY</t>
  </si>
  <si>
    <t>POLO -  GREY</t>
  </si>
  <si>
    <t>POLO -  BLACK</t>
  </si>
  <si>
    <t>PIPS530601</t>
  </si>
  <si>
    <t>PIPS530652</t>
  </si>
  <si>
    <t>PIPS530685</t>
  </si>
  <si>
    <t>PIPS530694</t>
  </si>
  <si>
    <t>PIPS530699</t>
  </si>
  <si>
    <t>PIPS531101</t>
  </si>
  <si>
    <t>PIPS531152</t>
  </si>
  <si>
    <t>PIPS531185</t>
  </si>
  <si>
    <t>PIPS531194</t>
  </si>
  <si>
    <t>PIPS531199</t>
  </si>
  <si>
    <t>PIPS531401</t>
  </si>
  <si>
    <t>PIPS531485</t>
  </si>
  <si>
    <t>PIPS531499</t>
  </si>
  <si>
    <t>PIPS531985</t>
  </si>
  <si>
    <t>PIPS531999</t>
  </si>
  <si>
    <t>Totale I.POLO</t>
  </si>
  <si>
    <t>I.T-SHIRT</t>
  </si>
  <si>
    <t>T-SHIRT</t>
  </si>
  <si>
    <t>T-SHIRT -  WHITE</t>
  </si>
  <si>
    <t>T-SHIRT -  NAVY</t>
  </si>
  <si>
    <t>T-SHIRT -  GREY</t>
  </si>
  <si>
    <t>T-SHIRT -  BLACK</t>
  </si>
  <si>
    <t>TIPS550301</t>
  </si>
  <si>
    <t>T-SHIRT -  RED</t>
  </si>
  <si>
    <t>T-SHIRT -  BLACK/YELLOW</t>
  </si>
  <si>
    <t>TIPS550399</t>
  </si>
  <si>
    <t>TIPS551401</t>
  </si>
  <si>
    <t>TIPS551499</t>
  </si>
  <si>
    <t>TIPS551801</t>
  </si>
  <si>
    <t>TIPS551899</t>
  </si>
  <si>
    <t>TIPS552699</t>
  </si>
  <si>
    <t>TIPS552901</t>
  </si>
  <si>
    <t>TIPS552952</t>
  </si>
  <si>
    <t>TIPS552985</t>
  </si>
  <si>
    <t>TIPS552994</t>
  </si>
  <si>
    <t>TIPS552998</t>
  </si>
  <si>
    <t>TIPS552999</t>
  </si>
  <si>
    <t>Totale T-SHIRT</t>
  </si>
  <si>
    <t>RTL</t>
  </si>
  <si>
    <t>PFPS510001</t>
  </si>
  <si>
    <t>PFPS510052</t>
  </si>
  <si>
    <t>PFPS510085</t>
  </si>
  <si>
    <t>PFPS510094</t>
  </si>
  <si>
    <t>PFPS510099</t>
  </si>
  <si>
    <t>PFPS510101</t>
  </si>
  <si>
    <t>PFPS510152</t>
  </si>
  <si>
    <t>PFPS510185</t>
  </si>
  <si>
    <t>PFPS510194</t>
  </si>
  <si>
    <t>PFPS510199</t>
  </si>
  <si>
    <t>PFPS510201</t>
  </si>
  <si>
    <t>PFPS510252</t>
  </si>
  <si>
    <t>PFPS510285</t>
  </si>
  <si>
    <t>PFPS510294</t>
  </si>
  <si>
    <t>PFPS510299</t>
  </si>
  <si>
    <t>PFPS510452</t>
  </si>
  <si>
    <t>PFPS510485</t>
  </si>
  <si>
    <t>PFPS510494</t>
  </si>
  <si>
    <t>PFPS510499</t>
  </si>
  <si>
    <t>PFPS511152</t>
  </si>
  <si>
    <t>PFPS511185</t>
  </si>
  <si>
    <t>PFPS511194</t>
  </si>
  <si>
    <t>PFPS511199</t>
  </si>
  <si>
    <t>FIPSC522152</t>
  </si>
  <si>
    <t>FIPSC522185</t>
  </si>
  <si>
    <t>FIPSC522194</t>
  </si>
  <si>
    <t>FIPSC522199</t>
  </si>
  <si>
    <t>FIPSC522301</t>
  </si>
  <si>
    <t>FIPSC522352</t>
  </si>
  <si>
    <t>FIPSC522385</t>
  </si>
  <si>
    <t>FIPSC522394</t>
  </si>
  <si>
    <t>FIPSC522399</t>
  </si>
  <si>
    <t>FIPSC522501</t>
  </si>
  <si>
    <t>FIPSC522552</t>
  </si>
  <si>
    <t>FIPSC522585</t>
  </si>
  <si>
    <t>FIPSC522801</t>
  </si>
  <si>
    <t>FIPSC522832</t>
  </si>
  <si>
    <t>FIPSC522885</t>
  </si>
  <si>
    <t>FIPSC522894</t>
  </si>
  <si>
    <t>FIPSC522899</t>
  </si>
  <si>
    <t>FIPSC522932</t>
  </si>
  <si>
    <t>FIPSC522985</t>
  </si>
  <si>
    <t>FIPSC522994</t>
  </si>
  <si>
    <t>FIPSC522999</t>
  </si>
  <si>
    <t>FIPSG524001</t>
  </si>
  <si>
    <t>FIPSG524052</t>
  </si>
  <si>
    <t>FIPSG524085</t>
  </si>
  <si>
    <t>FIPSG524094</t>
  </si>
  <si>
    <t>FIPSG524099</t>
  </si>
  <si>
    <t>FIPSG524485</t>
  </si>
  <si>
    <t>FIPSG524499</t>
  </si>
  <si>
    <t>FIPSG525001</t>
  </si>
  <si>
    <t>FIPSG525032</t>
  </si>
  <si>
    <t>FIPSG525085</t>
  </si>
  <si>
    <t>FIPSG525094</t>
  </si>
  <si>
    <t>FIPSG525099</t>
  </si>
  <si>
    <t>FIPSG525101</t>
  </si>
  <si>
    <t>FIPSG525132</t>
  </si>
  <si>
    <t>FIPSG525185</t>
  </si>
  <si>
    <t>FIPSG525194</t>
  </si>
  <si>
    <t>FIPSG525199</t>
  </si>
  <si>
    <t xml:space="preserve">WS </t>
  </si>
  <si>
    <t xml:space="preserve">RTL </t>
  </si>
  <si>
    <t>LONG PANT FLEECE -  WHITE</t>
  </si>
  <si>
    <t>LONG PANT FLEECE -  RED</t>
  </si>
  <si>
    <t>LONG PANT FLEECE -  NAVY</t>
  </si>
  <si>
    <t>LONG PANT FLEECE -  GREY</t>
  </si>
  <si>
    <t>LONG PANT FLEECE -  BLACK</t>
  </si>
  <si>
    <t>SWEATSHIRT HOODY -  WHITE</t>
  </si>
  <si>
    <t>SWEATSHIRT HOODY -  RED</t>
  </si>
  <si>
    <t>SWEATSHIRT HOODY -  NAVY</t>
  </si>
  <si>
    <t>SWEATSHIRT HOODY -  GREY</t>
  </si>
  <si>
    <t>SWEATSHIRT HOODY -  BLACK</t>
  </si>
  <si>
    <t>SWEATSHIRT HOODY -  GREEN</t>
  </si>
  <si>
    <t>SWEATSHIRT ROUNDNECK -  WHITE</t>
  </si>
  <si>
    <t>SWEATSHIRT ROUNDNECK -  RED</t>
  </si>
  <si>
    <t>SWEATSHIRT ROUNDNECK -  NAVY</t>
  </si>
  <si>
    <t>SWEATSHIRT ROUNDNECK -  GREY</t>
  </si>
  <si>
    <t>SWEATSHIRT ROUNDNECK -  BLACK</t>
  </si>
  <si>
    <t>SWEATSHIRT ROUNDNECK -  GREEN</t>
  </si>
  <si>
    <t>MADE IN</t>
  </si>
  <si>
    <t>BD</t>
  </si>
  <si>
    <t xml:space="preserve">MADE IN </t>
  </si>
  <si>
    <t>TIPS552552</t>
  </si>
  <si>
    <t>T-SHIRT - RED</t>
  </si>
  <si>
    <t>COMPOSITION</t>
  </si>
  <si>
    <t>86%CO 14%PL</t>
  </si>
  <si>
    <t>90%CO 10%VIS</t>
  </si>
  <si>
    <t>86%CO 14%POL</t>
  </si>
  <si>
    <t>100%COTONE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</si>
</sst>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_-&quot;€&quot;\ * #,##0.00_-;\-&quot;€&quot;\ * #,##0.00_-;_-&quot;€&quot;\ * &quot;-&quot;??_-;_-@_-"/>
  </numFmts>
  <fonts count="9"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2"/>
      <name val="Calibri"/>
      <family val="2"/>
    </font>
    <font>
      <b/>
      <sz val="12"/>
      <name val="Calibri"/>
      <family val="2"/>
    </font>
    <font>
      <sz val="12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CC99"/>
        <bgColor indexed="2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indexed="22"/>
      </patternFill>
    </fill>
    <fill>
      <patternFill patternType="solid">
        <fgColor theme="5" tint="0.79998168889431442"/>
        <bgColor indexed="22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164" fontId="3" fillId="0" borderId="0" applyFont="0" applyFill="0" applyBorder="0" applyAlignment="0" applyProtection="0"/>
    <xf numFmtId="44" fontId="3" fillId="0" borderId="0" applyFont="0" applyFill="0" applyBorder="0" applyAlignment="0" applyProtection="0"/>
  </cellStyleXfs>
  <cellXfs count="50">
    <xf numFmtId="0" fontId="0" fillId="0" borderId="0" xfId="0"/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center" vertical="top"/>
    </xf>
    <xf numFmtId="0" fontId="0" fillId="0" borderId="0" xfId="0" applyAlignment="1">
      <alignment wrapText="1"/>
    </xf>
    <xf numFmtId="0" fontId="4" fillId="2" borderId="1" xfId="0" applyFont="1" applyFill="1" applyBorder="1" applyAlignment="1">
      <alignment horizontal="left" vertical="top"/>
    </xf>
    <xf numFmtId="49" fontId="5" fillId="2" borderId="2" xfId="0" applyNumberFormat="1" applyFont="1" applyFill="1" applyBorder="1" applyAlignment="1">
      <alignment horizontal="left" vertical="top"/>
    </xf>
    <xf numFmtId="0" fontId="4" fillId="2" borderId="2" xfId="0" applyFont="1" applyFill="1" applyBorder="1" applyAlignment="1">
      <alignment horizontal="center" vertical="top"/>
    </xf>
    <xf numFmtId="49" fontId="5" fillId="2" borderId="3" xfId="0" applyNumberFormat="1" applyFont="1" applyFill="1" applyBorder="1" applyAlignment="1">
      <alignment horizontal="left" wrapText="1"/>
    </xf>
    <xf numFmtId="49" fontId="5" fillId="2" borderId="3" xfId="0" applyNumberFormat="1" applyFont="1" applyFill="1" applyBorder="1" applyAlignment="1">
      <alignment horizontal="center" wrapText="1"/>
    </xf>
    <xf numFmtId="0" fontId="4" fillId="0" borderId="3" xfId="0" applyFont="1" applyBorder="1" applyAlignment="1">
      <alignment horizontal="left" vertical="top"/>
    </xf>
    <xf numFmtId="49" fontId="4" fillId="0" borderId="3" xfId="0" applyNumberFormat="1" applyFont="1" applyBorder="1" applyAlignment="1">
      <alignment horizontal="left" vertical="top"/>
    </xf>
    <xf numFmtId="0" fontId="4" fillId="2" borderId="3" xfId="0" applyFont="1" applyFill="1" applyBorder="1" applyAlignment="1">
      <alignment horizontal="left" vertical="top"/>
    </xf>
    <xf numFmtId="49" fontId="5" fillId="2" borderId="3" xfId="0" applyNumberFormat="1" applyFont="1" applyFill="1" applyBorder="1" applyAlignment="1">
      <alignment horizontal="left" vertical="top"/>
    </xf>
    <xf numFmtId="1" fontId="5" fillId="2" borderId="3" xfId="0" applyNumberFormat="1" applyFont="1" applyFill="1" applyBorder="1" applyAlignment="1">
      <alignment horizontal="center" vertical="top"/>
    </xf>
    <xf numFmtId="49" fontId="2" fillId="4" borderId="3" xfId="0" applyNumberFormat="1" applyFont="1" applyFill="1" applyBorder="1" applyAlignment="1">
      <alignment horizontal="center" vertical="top" wrapText="1"/>
    </xf>
    <xf numFmtId="1" fontId="2" fillId="4" borderId="3" xfId="0" applyNumberFormat="1" applyFont="1" applyFill="1" applyBorder="1" applyAlignment="1">
      <alignment horizontal="center" vertical="top"/>
    </xf>
    <xf numFmtId="44" fontId="0" fillId="0" borderId="0" xfId="1" applyFont="1"/>
    <xf numFmtId="44" fontId="0" fillId="0" borderId="0" xfId="1" applyFont="1" applyAlignment="1">
      <alignment horizontal="right" vertical="top"/>
    </xf>
    <xf numFmtId="44" fontId="0" fillId="2" borderId="2" xfId="1" applyFont="1" applyFill="1" applyBorder="1" applyAlignment="1">
      <alignment horizontal="right" vertical="top"/>
    </xf>
    <xf numFmtId="44" fontId="0" fillId="0" borderId="3" xfId="1" applyFont="1" applyBorder="1" applyAlignment="1">
      <alignment horizontal="right" vertical="top"/>
    </xf>
    <xf numFmtId="44" fontId="0" fillId="2" borderId="3" xfId="1" applyFont="1" applyFill="1" applyBorder="1" applyAlignment="1">
      <alignment horizontal="right" vertical="top"/>
    </xf>
    <xf numFmtId="0" fontId="6" fillId="0" borderId="0" xfId="0" applyFont="1" applyAlignment="1">
      <alignment horizontal="left" vertical="top"/>
    </xf>
    <xf numFmtId="49" fontId="7" fillId="2" borderId="2" xfId="0" applyNumberFormat="1" applyFont="1" applyFill="1" applyBorder="1" applyAlignment="1">
      <alignment horizontal="left" vertical="top"/>
    </xf>
    <xf numFmtId="0" fontId="6" fillId="2" borderId="3" xfId="0" applyFont="1" applyFill="1" applyBorder="1" applyAlignment="1">
      <alignment horizontal="left" vertical="top"/>
    </xf>
    <xf numFmtId="0" fontId="8" fillId="0" borderId="0" xfId="0" applyFont="1"/>
    <xf numFmtId="0" fontId="2" fillId="3" borderId="0" xfId="0" applyFont="1" applyFill="1" applyAlignment="1">
      <alignment horizontal="center" vertical="top"/>
    </xf>
    <xf numFmtId="0" fontId="2" fillId="4" borderId="2" xfId="0" applyFont="1" applyFill="1" applyBorder="1" applyAlignment="1">
      <alignment horizontal="center" vertical="top"/>
    </xf>
    <xf numFmtId="1" fontId="2" fillId="3" borderId="3" xfId="0" applyNumberFormat="1" applyFont="1" applyFill="1" applyBorder="1" applyAlignment="1">
      <alignment horizontal="center" vertical="top"/>
    </xf>
    <xf numFmtId="0" fontId="2" fillId="3" borderId="0" xfId="0" applyFont="1" applyFill="1"/>
    <xf numFmtId="49" fontId="7" fillId="5" borderId="3" xfId="0" applyNumberFormat="1" applyFont="1" applyFill="1" applyBorder="1" applyAlignment="1">
      <alignment horizontal="left" wrapText="1"/>
    </xf>
    <xf numFmtId="49" fontId="6" fillId="6" borderId="3" xfId="0" applyNumberFormat="1" applyFont="1" applyFill="1" applyBorder="1" applyAlignment="1">
      <alignment horizontal="left" vertical="top"/>
    </xf>
    <xf numFmtId="0" fontId="6" fillId="5" borderId="3" xfId="0" applyFont="1" applyFill="1" applyBorder="1" applyAlignment="1">
      <alignment horizontal="left" vertical="top"/>
    </xf>
    <xf numFmtId="49" fontId="5" fillId="2" borderId="3" xfId="0" applyNumberFormat="1" applyFont="1" applyFill="1" applyBorder="1" applyAlignment="1">
      <alignment horizontal="left" vertical="center" wrapText="1"/>
    </xf>
    <xf numFmtId="49" fontId="7" fillId="5" borderId="3" xfId="0" applyNumberFormat="1" applyFont="1" applyFill="1" applyBorder="1" applyAlignment="1">
      <alignment horizontal="left" vertical="center" wrapText="1"/>
    </xf>
    <xf numFmtId="49" fontId="5" fillId="2" borderId="3" xfId="0" applyNumberFormat="1" applyFont="1" applyFill="1" applyBorder="1" applyAlignment="1">
      <alignment horizontal="center" vertical="center" wrapText="1"/>
    </xf>
    <xf numFmtId="49" fontId="2" fillId="4" borderId="3" xfId="0" applyNumberFormat="1" applyFont="1" applyFill="1" applyBorder="1" applyAlignment="1">
      <alignment horizontal="center" vertical="center" wrapText="1"/>
    </xf>
    <xf numFmtId="44" fontId="2" fillId="2" borderId="3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/>
    </xf>
    <xf numFmtId="0" fontId="4" fillId="2" borderId="1" xfId="0" applyFont="1" applyFill="1" applyBorder="1" applyAlignment="1">
      <alignment horizontal="center" vertical="top"/>
    </xf>
    <xf numFmtId="49" fontId="7" fillId="2" borderId="1" xfId="0" applyNumberFormat="1" applyFont="1" applyFill="1" applyBorder="1" applyAlignment="1">
      <alignment horizontal="left" vertical="center"/>
    </xf>
    <xf numFmtId="49" fontId="5" fillId="2" borderId="4" xfId="0" applyNumberFormat="1" applyFont="1" applyFill="1" applyBorder="1" applyAlignment="1">
      <alignment horizontal="left" vertical="center"/>
    </xf>
    <xf numFmtId="44" fontId="2" fillId="2" borderId="1" xfId="1" applyFont="1" applyFill="1" applyBorder="1" applyAlignment="1">
      <alignment horizontal="center" vertical="center" wrapText="1"/>
    </xf>
    <xf numFmtId="44" fontId="0" fillId="0" borderId="1" xfId="1" applyFont="1" applyBorder="1" applyAlignment="1">
      <alignment horizontal="right" vertical="top"/>
    </xf>
    <xf numFmtId="44" fontId="0" fillId="2" borderId="1" xfId="1" applyFont="1" applyFill="1" applyBorder="1" applyAlignment="1">
      <alignment horizontal="right" vertical="top"/>
    </xf>
    <xf numFmtId="1" fontId="4" fillId="0" borderId="3" xfId="0" applyNumberFormat="1" applyFont="1" applyBorder="1" applyAlignment="1">
      <alignment horizontal="center" vertical="top"/>
    </xf>
    <xf numFmtId="49" fontId="4" fillId="6" borderId="3" xfId="0" applyNumberFormat="1" applyFont="1" applyFill="1" applyBorder="1" applyAlignment="1">
      <alignment horizontal="left" vertical="top"/>
    </xf>
    <xf numFmtId="44" fontId="0" fillId="0" borderId="1" xfId="1" applyFont="1" applyBorder="1" applyAlignment="1">
      <alignment horizontal="center" vertical="top"/>
    </xf>
    <xf numFmtId="49" fontId="4" fillId="7" borderId="3" xfId="0" applyNumberFormat="1" applyFont="1" applyFill="1" applyBorder="1" applyAlignment="1">
      <alignment horizontal="left" vertical="top"/>
    </xf>
    <xf numFmtId="0" fontId="4" fillId="0" borderId="3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</cellXfs>
  <cellStyles count="6">
    <cellStyle name="Currency" xfId="1" builtinId="4"/>
    <cellStyle name="Normal" xfId="0" builtinId="0"/>
    <cellStyle name="Normale 2" xfId="2"/>
    <cellStyle name="Valuta 2" xfId="3"/>
    <cellStyle name="Valuta 3" xfId="4"/>
    <cellStyle name="Valuta 4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4</xdr:row>
      <xdr:rowOff>25400</xdr:rowOff>
    </xdr:from>
    <xdr:to>
      <xdr:col>0</xdr:col>
      <xdr:colOff>1003300</xdr:colOff>
      <xdr:row>4</xdr:row>
      <xdr:rowOff>1003300</xdr:rowOff>
    </xdr:to>
    <xdr:pic>
      <xdr:nvPicPr>
        <xdr:cNvPr id="75" name="Immagine 74">
          <a:extLst>
            <a:ext uri="{FF2B5EF4-FFF2-40B4-BE49-F238E27FC236}">
              <a16:creationId xmlns="" xmlns:a16="http://schemas.microsoft.com/office/drawing/2014/main" id="{4BBDC38B-5584-681A-6DFC-40E391C7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50126900"/>
          <a:ext cx="977900" cy="97790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</xdr:row>
      <xdr:rowOff>25400</xdr:rowOff>
    </xdr:from>
    <xdr:to>
      <xdr:col>0</xdr:col>
      <xdr:colOff>1003300</xdr:colOff>
      <xdr:row>5</xdr:row>
      <xdr:rowOff>1003300</xdr:rowOff>
    </xdr:to>
    <xdr:pic>
      <xdr:nvPicPr>
        <xdr:cNvPr id="77" name="Immagine 76">
          <a:extLst>
            <a:ext uri="{FF2B5EF4-FFF2-40B4-BE49-F238E27FC236}">
              <a16:creationId xmlns="" xmlns:a16="http://schemas.microsoft.com/office/drawing/2014/main" id="{B4A2A775-8B07-1710-02DC-49D79C756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51460400"/>
          <a:ext cx="977900" cy="97790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</xdr:row>
      <xdr:rowOff>25400</xdr:rowOff>
    </xdr:from>
    <xdr:to>
      <xdr:col>0</xdr:col>
      <xdr:colOff>1003300</xdr:colOff>
      <xdr:row>6</xdr:row>
      <xdr:rowOff>1003300</xdr:rowOff>
    </xdr:to>
    <xdr:pic>
      <xdr:nvPicPr>
        <xdr:cNvPr id="81" name="Immagine 80">
          <a:extLst>
            <a:ext uri="{FF2B5EF4-FFF2-40B4-BE49-F238E27FC236}">
              <a16:creationId xmlns="" xmlns:a16="http://schemas.microsoft.com/office/drawing/2014/main" id="{662E47DE-B665-2C08-44BC-4A9DA9EF1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54127400"/>
          <a:ext cx="977900" cy="97790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76</xdr:row>
      <xdr:rowOff>50800</xdr:rowOff>
    </xdr:from>
    <xdr:to>
      <xdr:col>0</xdr:col>
      <xdr:colOff>1003300</xdr:colOff>
      <xdr:row>76</xdr:row>
      <xdr:rowOff>1206352</xdr:rowOff>
    </xdr:to>
    <xdr:pic>
      <xdr:nvPicPr>
        <xdr:cNvPr id="333" name="Immagine 332">
          <a:extLst>
            <a:ext uri="{FF2B5EF4-FFF2-40B4-BE49-F238E27FC236}">
              <a16:creationId xmlns="" xmlns:a16="http://schemas.microsoft.com/office/drawing/2014/main" id="{9B5381D8-AD21-8658-0934-72A7E3460F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51075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77</xdr:row>
      <xdr:rowOff>50800</xdr:rowOff>
    </xdr:from>
    <xdr:to>
      <xdr:col>0</xdr:col>
      <xdr:colOff>1003300</xdr:colOff>
      <xdr:row>77</xdr:row>
      <xdr:rowOff>1206352</xdr:rowOff>
    </xdr:to>
    <xdr:pic>
      <xdr:nvPicPr>
        <xdr:cNvPr id="335" name="Immagine 334">
          <a:extLst>
            <a:ext uri="{FF2B5EF4-FFF2-40B4-BE49-F238E27FC236}">
              <a16:creationId xmlns="" xmlns:a16="http://schemas.microsoft.com/office/drawing/2014/main" id="{37E5B401-34FB-4E68-15A7-7A0E68011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64410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78</xdr:row>
      <xdr:rowOff>50800</xdr:rowOff>
    </xdr:from>
    <xdr:to>
      <xdr:col>0</xdr:col>
      <xdr:colOff>1003300</xdr:colOff>
      <xdr:row>78</xdr:row>
      <xdr:rowOff>1206352</xdr:rowOff>
    </xdr:to>
    <xdr:pic>
      <xdr:nvPicPr>
        <xdr:cNvPr id="337" name="Immagine 336">
          <a:extLst>
            <a:ext uri="{FF2B5EF4-FFF2-40B4-BE49-F238E27FC236}">
              <a16:creationId xmlns="" xmlns:a16="http://schemas.microsoft.com/office/drawing/2014/main" id="{7C71A07E-84FF-CB8C-9BB3-87CA7818E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77745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79</xdr:row>
      <xdr:rowOff>50800</xdr:rowOff>
    </xdr:from>
    <xdr:to>
      <xdr:col>0</xdr:col>
      <xdr:colOff>1003300</xdr:colOff>
      <xdr:row>79</xdr:row>
      <xdr:rowOff>1206352</xdr:rowOff>
    </xdr:to>
    <xdr:pic>
      <xdr:nvPicPr>
        <xdr:cNvPr id="339" name="Immagine 338">
          <a:extLst>
            <a:ext uri="{FF2B5EF4-FFF2-40B4-BE49-F238E27FC236}">
              <a16:creationId xmlns="" xmlns:a16="http://schemas.microsoft.com/office/drawing/2014/main" id="{25E0A67E-72EF-706A-8AE7-9BF1831DD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291080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80</xdr:row>
      <xdr:rowOff>50800</xdr:rowOff>
    </xdr:from>
    <xdr:to>
      <xdr:col>0</xdr:col>
      <xdr:colOff>1003300</xdr:colOff>
      <xdr:row>80</xdr:row>
      <xdr:rowOff>1206352</xdr:rowOff>
    </xdr:to>
    <xdr:pic>
      <xdr:nvPicPr>
        <xdr:cNvPr id="341" name="Immagine 340">
          <a:extLst>
            <a:ext uri="{FF2B5EF4-FFF2-40B4-BE49-F238E27FC236}">
              <a16:creationId xmlns="" xmlns:a16="http://schemas.microsoft.com/office/drawing/2014/main" id="{B47443DC-5E8C-D059-81C7-5161C0BD3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304415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81</xdr:row>
      <xdr:rowOff>50800</xdr:rowOff>
    </xdr:from>
    <xdr:to>
      <xdr:col>0</xdr:col>
      <xdr:colOff>1003300</xdr:colOff>
      <xdr:row>81</xdr:row>
      <xdr:rowOff>1206352</xdr:rowOff>
    </xdr:to>
    <xdr:pic>
      <xdr:nvPicPr>
        <xdr:cNvPr id="373" name="Immagine 372">
          <a:extLst>
            <a:ext uri="{FF2B5EF4-FFF2-40B4-BE49-F238E27FC236}">
              <a16:creationId xmlns="" xmlns:a16="http://schemas.microsoft.com/office/drawing/2014/main" id="{EDE43511-0936-A65C-65DB-DCCD3A8AF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517775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82</xdr:row>
      <xdr:rowOff>50800</xdr:rowOff>
    </xdr:from>
    <xdr:to>
      <xdr:col>0</xdr:col>
      <xdr:colOff>1003300</xdr:colOff>
      <xdr:row>82</xdr:row>
      <xdr:rowOff>1206352</xdr:rowOff>
    </xdr:to>
    <xdr:pic>
      <xdr:nvPicPr>
        <xdr:cNvPr id="375" name="Immagine 374">
          <a:extLst>
            <a:ext uri="{FF2B5EF4-FFF2-40B4-BE49-F238E27FC236}">
              <a16:creationId xmlns="" xmlns:a16="http://schemas.microsoft.com/office/drawing/2014/main" id="{6492B31F-325A-38C6-D760-C6AB0AD25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531110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83</xdr:row>
      <xdr:rowOff>50800</xdr:rowOff>
    </xdr:from>
    <xdr:to>
      <xdr:col>0</xdr:col>
      <xdr:colOff>1003300</xdr:colOff>
      <xdr:row>83</xdr:row>
      <xdr:rowOff>1206352</xdr:rowOff>
    </xdr:to>
    <xdr:pic>
      <xdr:nvPicPr>
        <xdr:cNvPr id="377" name="Immagine 376">
          <a:extLst>
            <a:ext uri="{FF2B5EF4-FFF2-40B4-BE49-F238E27FC236}">
              <a16:creationId xmlns="" xmlns:a16="http://schemas.microsoft.com/office/drawing/2014/main" id="{F7BC21FB-B8C3-DED8-988E-A1FE386FE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544445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84</xdr:row>
      <xdr:rowOff>50800</xdr:rowOff>
    </xdr:from>
    <xdr:to>
      <xdr:col>0</xdr:col>
      <xdr:colOff>1003300</xdr:colOff>
      <xdr:row>84</xdr:row>
      <xdr:rowOff>1206352</xdr:rowOff>
    </xdr:to>
    <xdr:pic>
      <xdr:nvPicPr>
        <xdr:cNvPr id="379" name="Immagine 378">
          <a:extLst>
            <a:ext uri="{FF2B5EF4-FFF2-40B4-BE49-F238E27FC236}">
              <a16:creationId xmlns="" xmlns:a16="http://schemas.microsoft.com/office/drawing/2014/main" id="{F72383F3-DC4C-39AC-009B-D81AC77C3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557780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85</xdr:row>
      <xdr:rowOff>50800</xdr:rowOff>
    </xdr:from>
    <xdr:to>
      <xdr:col>0</xdr:col>
      <xdr:colOff>1003300</xdr:colOff>
      <xdr:row>85</xdr:row>
      <xdr:rowOff>1206352</xdr:rowOff>
    </xdr:to>
    <xdr:pic>
      <xdr:nvPicPr>
        <xdr:cNvPr id="381" name="Immagine 380">
          <a:extLst>
            <a:ext uri="{FF2B5EF4-FFF2-40B4-BE49-F238E27FC236}">
              <a16:creationId xmlns="" xmlns:a16="http://schemas.microsoft.com/office/drawing/2014/main" id="{06CFECF7-7F54-4A0A-67A9-273014A84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571115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86</xdr:row>
      <xdr:rowOff>50800</xdr:rowOff>
    </xdr:from>
    <xdr:to>
      <xdr:col>0</xdr:col>
      <xdr:colOff>1003300</xdr:colOff>
      <xdr:row>86</xdr:row>
      <xdr:rowOff>1206352</xdr:rowOff>
    </xdr:to>
    <xdr:pic>
      <xdr:nvPicPr>
        <xdr:cNvPr id="403" name="Immagine 402">
          <a:extLst>
            <a:ext uri="{FF2B5EF4-FFF2-40B4-BE49-F238E27FC236}">
              <a16:creationId xmlns="" xmlns:a16="http://schemas.microsoft.com/office/drawing/2014/main" id="{874A5BC8-8200-7091-D760-FDC60D339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717800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87</xdr:row>
      <xdr:rowOff>50800</xdr:rowOff>
    </xdr:from>
    <xdr:to>
      <xdr:col>0</xdr:col>
      <xdr:colOff>1003300</xdr:colOff>
      <xdr:row>87</xdr:row>
      <xdr:rowOff>1206352</xdr:rowOff>
    </xdr:to>
    <xdr:pic>
      <xdr:nvPicPr>
        <xdr:cNvPr id="407" name="Immagine 406">
          <a:extLst>
            <a:ext uri="{FF2B5EF4-FFF2-40B4-BE49-F238E27FC236}">
              <a16:creationId xmlns="" xmlns:a16="http://schemas.microsoft.com/office/drawing/2014/main" id="{5CB0E878-F51E-6A16-335D-4E4E705111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744470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88</xdr:row>
      <xdr:rowOff>50800</xdr:rowOff>
    </xdr:from>
    <xdr:to>
      <xdr:col>0</xdr:col>
      <xdr:colOff>1003300</xdr:colOff>
      <xdr:row>88</xdr:row>
      <xdr:rowOff>1206352</xdr:rowOff>
    </xdr:to>
    <xdr:pic>
      <xdr:nvPicPr>
        <xdr:cNvPr id="411" name="Immagine 410">
          <a:extLst>
            <a:ext uri="{FF2B5EF4-FFF2-40B4-BE49-F238E27FC236}">
              <a16:creationId xmlns="" xmlns:a16="http://schemas.microsoft.com/office/drawing/2014/main" id="{AFA80F5B-2316-AF17-E145-56F4011EC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771140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89</xdr:row>
      <xdr:rowOff>50800</xdr:rowOff>
    </xdr:from>
    <xdr:to>
      <xdr:col>0</xdr:col>
      <xdr:colOff>1003300</xdr:colOff>
      <xdr:row>89</xdr:row>
      <xdr:rowOff>1206352</xdr:rowOff>
    </xdr:to>
    <xdr:pic>
      <xdr:nvPicPr>
        <xdr:cNvPr id="457" name="Immagine 456">
          <a:extLst>
            <a:ext uri="{FF2B5EF4-FFF2-40B4-BE49-F238E27FC236}">
              <a16:creationId xmlns="" xmlns:a16="http://schemas.microsoft.com/office/drawing/2014/main" id="{439C3E77-116F-AD25-8D7E-4BBC5F3B6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077845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90</xdr:row>
      <xdr:rowOff>50800</xdr:rowOff>
    </xdr:from>
    <xdr:to>
      <xdr:col>0</xdr:col>
      <xdr:colOff>1003300</xdr:colOff>
      <xdr:row>90</xdr:row>
      <xdr:rowOff>1206352</xdr:rowOff>
    </xdr:to>
    <xdr:pic>
      <xdr:nvPicPr>
        <xdr:cNvPr id="461" name="Immagine 460">
          <a:extLst>
            <a:ext uri="{FF2B5EF4-FFF2-40B4-BE49-F238E27FC236}">
              <a16:creationId xmlns="" xmlns:a16="http://schemas.microsoft.com/office/drawing/2014/main" id="{20BFE4B3-9CF7-C62A-7CE2-CD9FFEF6B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10451500"/>
          <a:ext cx="977900" cy="115555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95</xdr:row>
      <xdr:rowOff>63500</xdr:rowOff>
    </xdr:from>
    <xdr:to>
      <xdr:col>0</xdr:col>
      <xdr:colOff>1003300</xdr:colOff>
      <xdr:row>95</xdr:row>
      <xdr:rowOff>1126151</xdr:rowOff>
    </xdr:to>
    <xdr:pic>
      <xdr:nvPicPr>
        <xdr:cNvPr id="489" name="Immagine 488">
          <a:extLst>
            <a:ext uri="{FF2B5EF4-FFF2-40B4-BE49-F238E27FC236}">
              <a16:creationId xmlns="" xmlns:a16="http://schemas.microsoft.com/office/drawing/2014/main" id="{61CD890D-BA70-1CF8-517A-A14816E1C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30885800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96</xdr:row>
      <xdr:rowOff>63500</xdr:rowOff>
    </xdr:from>
    <xdr:to>
      <xdr:col>0</xdr:col>
      <xdr:colOff>1003300</xdr:colOff>
      <xdr:row>96</xdr:row>
      <xdr:rowOff>1126151</xdr:rowOff>
    </xdr:to>
    <xdr:pic>
      <xdr:nvPicPr>
        <xdr:cNvPr id="497" name="Immagine 496">
          <a:extLst>
            <a:ext uri="{FF2B5EF4-FFF2-40B4-BE49-F238E27FC236}">
              <a16:creationId xmlns="" xmlns:a16="http://schemas.microsoft.com/office/drawing/2014/main" id="{09A82591-6294-E9E6-8373-5700ABD59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36219800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97</xdr:row>
      <xdr:rowOff>63500</xdr:rowOff>
    </xdr:from>
    <xdr:to>
      <xdr:col>0</xdr:col>
      <xdr:colOff>1003300</xdr:colOff>
      <xdr:row>97</xdr:row>
      <xdr:rowOff>1126151</xdr:rowOff>
    </xdr:to>
    <xdr:pic>
      <xdr:nvPicPr>
        <xdr:cNvPr id="587" name="Immagine 586">
          <a:extLst>
            <a:ext uri="{FF2B5EF4-FFF2-40B4-BE49-F238E27FC236}">
              <a16:creationId xmlns="" xmlns:a16="http://schemas.microsoft.com/office/drawing/2014/main" id="{27A3649F-62F2-4477-2381-2C82C7AB3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96227300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98</xdr:row>
      <xdr:rowOff>63500</xdr:rowOff>
    </xdr:from>
    <xdr:to>
      <xdr:col>0</xdr:col>
      <xdr:colOff>1003300</xdr:colOff>
      <xdr:row>98</xdr:row>
      <xdr:rowOff>1126151</xdr:rowOff>
    </xdr:to>
    <xdr:pic>
      <xdr:nvPicPr>
        <xdr:cNvPr id="595" name="Immagine 594">
          <a:extLst>
            <a:ext uri="{FF2B5EF4-FFF2-40B4-BE49-F238E27FC236}">
              <a16:creationId xmlns="" xmlns:a16="http://schemas.microsoft.com/office/drawing/2014/main" id="{7CF4029E-0BD8-4E51-8D5A-397FC04112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01561300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99</xdr:row>
      <xdr:rowOff>63500</xdr:rowOff>
    </xdr:from>
    <xdr:to>
      <xdr:col>0</xdr:col>
      <xdr:colOff>1003300</xdr:colOff>
      <xdr:row>99</xdr:row>
      <xdr:rowOff>1126151</xdr:rowOff>
    </xdr:to>
    <xdr:pic>
      <xdr:nvPicPr>
        <xdr:cNvPr id="627" name="Immagine 626">
          <a:extLst>
            <a:ext uri="{FF2B5EF4-FFF2-40B4-BE49-F238E27FC236}">
              <a16:creationId xmlns="" xmlns:a16="http://schemas.microsoft.com/office/drawing/2014/main" id="{7C0FB37E-2184-4AC4-66B4-9389E57FC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22897300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100</xdr:row>
      <xdr:rowOff>63500</xdr:rowOff>
    </xdr:from>
    <xdr:to>
      <xdr:col>0</xdr:col>
      <xdr:colOff>1003300</xdr:colOff>
      <xdr:row>100</xdr:row>
      <xdr:rowOff>1126151</xdr:rowOff>
    </xdr:to>
    <xdr:pic>
      <xdr:nvPicPr>
        <xdr:cNvPr id="637" name="Immagine 636">
          <a:extLst>
            <a:ext uri="{FF2B5EF4-FFF2-40B4-BE49-F238E27FC236}">
              <a16:creationId xmlns="" xmlns:a16="http://schemas.microsoft.com/office/drawing/2014/main" id="{563765E7-5E32-C49F-0441-4B8D34208E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29564800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102</xdr:row>
      <xdr:rowOff>63500</xdr:rowOff>
    </xdr:from>
    <xdr:to>
      <xdr:col>0</xdr:col>
      <xdr:colOff>1003300</xdr:colOff>
      <xdr:row>102</xdr:row>
      <xdr:rowOff>1126151</xdr:rowOff>
    </xdr:to>
    <xdr:pic>
      <xdr:nvPicPr>
        <xdr:cNvPr id="717" name="Immagine 716">
          <a:extLst>
            <a:ext uri="{FF2B5EF4-FFF2-40B4-BE49-F238E27FC236}">
              <a16:creationId xmlns="" xmlns:a16="http://schemas.microsoft.com/office/drawing/2014/main" id="{90F4CA7A-5557-6820-A212-1CCD9DFE8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483476300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234167</xdr:colOff>
      <xdr:row>104</xdr:row>
      <xdr:rowOff>63500</xdr:rowOff>
    </xdr:from>
    <xdr:to>
      <xdr:col>0</xdr:col>
      <xdr:colOff>1212067</xdr:colOff>
      <xdr:row>104</xdr:row>
      <xdr:rowOff>1126151</xdr:rowOff>
    </xdr:to>
    <xdr:pic>
      <xdr:nvPicPr>
        <xdr:cNvPr id="745" name="Immagine 744">
          <a:extLst>
            <a:ext uri="{FF2B5EF4-FFF2-40B4-BE49-F238E27FC236}">
              <a16:creationId xmlns="" xmlns:a16="http://schemas.microsoft.com/office/drawing/2014/main" id="{030CCA66-A7D9-03BD-51B3-7C0BF817BF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167" y="551678432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208072</xdr:colOff>
      <xdr:row>105</xdr:row>
      <xdr:rowOff>115692</xdr:rowOff>
    </xdr:from>
    <xdr:to>
      <xdr:col>0</xdr:col>
      <xdr:colOff>1185972</xdr:colOff>
      <xdr:row>105</xdr:row>
      <xdr:rowOff>1178343</xdr:rowOff>
    </xdr:to>
    <xdr:pic>
      <xdr:nvPicPr>
        <xdr:cNvPr id="747" name="Immagine 746">
          <a:extLst>
            <a:ext uri="{FF2B5EF4-FFF2-40B4-BE49-F238E27FC236}">
              <a16:creationId xmlns="" xmlns:a16="http://schemas.microsoft.com/office/drawing/2014/main" id="{5C41DB94-312D-EB02-8270-CB2CE4C68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072" y="553061514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273311</xdr:colOff>
      <xdr:row>106</xdr:row>
      <xdr:rowOff>37404</xdr:rowOff>
    </xdr:from>
    <xdr:to>
      <xdr:col>0</xdr:col>
      <xdr:colOff>1251211</xdr:colOff>
      <xdr:row>106</xdr:row>
      <xdr:rowOff>1100055</xdr:rowOff>
    </xdr:to>
    <xdr:pic>
      <xdr:nvPicPr>
        <xdr:cNvPr id="749" name="Immagine 748">
          <a:extLst>
            <a:ext uri="{FF2B5EF4-FFF2-40B4-BE49-F238E27FC236}">
              <a16:creationId xmlns="" xmlns:a16="http://schemas.microsoft.com/office/drawing/2014/main" id="{0DD9E001-EF63-68C3-63DE-C030EF20A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311" y="554314116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208072</xdr:colOff>
      <xdr:row>107</xdr:row>
      <xdr:rowOff>63500</xdr:rowOff>
    </xdr:from>
    <xdr:to>
      <xdr:col>0</xdr:col>
      <xdr:colOff>1185972</xdr:colOff>
      <xdr:row>107</xdr:row>
      <xdr:rowOff>1126151</xdr:rowOff>
    </xdr:to>
    <xdr:pic>
      <xdr:nvPicPr>
        <xdr:cNvPr id="751" name="Immagine 750">
          <a:extLst>
            <a:ext uri="{FF2B5EF4-FFF2-40B4-BE49-F238E27FC236}">
              <a16:creationId xmlns="" xmlns:a16="http://schemas.microsoft.com/office/drawing/2014/main" id="{A8266889-C345-6885-7A6D-3746B8D9C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072" y="555671103"/>
          <a:ext cx="977900" cy="1062651"/>
        </a:xfrm>
        <a:prstGeom prst="rect">
          <a:avLst/>
        </a:prstGeom>
      </xdr:spPr>
    </xdr:pic>
    <xdr:clientData/>
  </xdr:twoCellAnchor>
  <xdr:twoCellAnchor editAs="oneCell">
    <xdr:from>
      <xdr:col>0</xdr:col>
      <xdr:colOff>273311</xdr:colOff>
      <xdr:row>108</xdr:row>
      <xdr:rowOff>63500</xdr:rowOff>
    </xdr:from>
    <xdr:to>
      <xdr:col>0</xdr:col>
      <xdr:colOff>1251211</xdr:colOff>
      <xdr:row>108</xdr:row>
      <xdr:rowOff>1125485</xdr:rowOff>
    </xdr:to>
    <xdr:pic>
      <xdr:nvPicPr>
        <xdr:cNvPr id="753" name="Immagine 752">
          <a:extLst>
            <a:ext uri="{FF2B5EF4-FFF2-40B4-BE49-F238E27FC236}">
              <a16:creationId xmlns="" xmlns:a16="http://schemas.microsoft.com/office/drawing/2014/main" id="{88DEFC98-2500-24E1-1155-F649D85657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311" y="557001993"/>
          <a:ext cx="977900" cy="1061985"/>
        </a:xfrm>
        <a:prstGeom prst="rect">
          <a:avLst/>
        </a:prstGeom>
      </xdr:spPr>
    </xdr:pic>
    <xdr:clientData/>
  </xdr:twoCellAnchor>
  <xdr:twoCellAnchor editAs="oneCell">
    <xdr:from>
      <xdr:col>2</xdr:col>
      <xdr:colOff>962025</xdr:colOff>
      <xdr:row>0</xdr:row>
      <xdr:rowOff>142875</xdr:rowOff>
    </xdr:from>
    <xdr:to>
      <xdr:col>5</xdr:col>
      <xdr:colOff>149704</xdr:colOff>
      <xdr:row>0</xdr:row>
      <xdr:rowOff>1081740</xdr:rowOff>
    </xdr:to>
    <xdr:pic>
      <xdr:nvPicPr>
        <xdr:cNvPr id="754" name="Immagine 753">
          <a:extLst>
            <a:ext uri="{FF2B5EF4-FFF2-40B4-BE49-F238E27FC236}">
              <a16:creationId xmlns="" xmlns:a16="http://schemas.microsoft.com/office/drawing/2014/main" id="{CD95AD90-64BE-B7B0-947C-CA4D388F38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971800" y="142875"/>
          <a:ext cx="2621507" cy="938865"/>
        </a:xfrm>
        <a:prstGeom prst="rect">
          <a:avLst/>
        </a:prstGeom>
      </xdr:spPr>
    </xdr:pic>
    <xdr:clientData/>
  </xdr:twoCellAnchor>
  <xdr:twoCellAnchor editAs="oneCell">
    <xdr:from>
      <xdr:col>0</xdr:col>
      <xdr:colOff>156575</xdr:colOff>
      <xdr:row>7</xdr:row>
      <xdr:rowOff>39144</xdr:rowOff>
    </xdr:from>
    <xdr:to>
      <xdr:col>0</xdr:col>
      <xdr:colOff>1078714</xdr:colOff>
      <xdr:row>8</xdr:row>
      <xdr:rowOff>2936</xdr:rowOff>
    </xdr:to>
    <xdr:pic>
      <xdr:nvPicPr>
        <xdr:cNvPr id="2" name="Immagine 1">
          <a:extLst>
            <a:ext uri="{FF2B5EF4-FFF2-40B4-BE49-F238E27FC236}">
              <a16:creationId xmlns="" xmlns:a16="http://schemas.microsoft.com/office/drawing/2014/main" id="{C1AB4D0D-5175-4F86-B677-51540BEE6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575" y="79279315"/>
          <a:ext cx="922139" cy="1294682"/>
        </a:xfrm>
        <a:prstGeom prst="rect">
          <a:avLst/>
        </a:prstGeom>
      </xdr:spPr>
    </xdr:pic>
    <xdr:clientData/>
  </xdr:twoCellAnchor>
  <xdr:twoCellAnchor editAs="oneCell">
    <xdr:from>
      <xdr:col>0</xdr:col>
      <xdr:colOff>169623</xdr:colOff>
      <xdr:row>8</xdr:row>
      <xdr:rowOff>13048</xdr:rowOff>
    </xdr:from>
    <xdr:to>
      <xdr:col>0</xdr:col>
      <xdr:colOff>1082978</xdr:colOff>
      <xdr:row>8</xdr:row>
      <xdr:rowOff>1295396</xdr:rowOff>
    </xdr:to>
    <xdr:pic>
      <xdr:nvPicPr>
        <xdr:cNvPr id="3" name="Immagine 2">
          <a:extLst>
            <a:ext uri="{FF2B5EF4-FFF2-40B4-BE49-F238E27FC236}">
              <a16:creationId xmlns="" xmlns:a16="http://schemas.microsoft.com/office/drawing/2014/main" id="{41F92A88-588B-486C-85A8-05A26D848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23" y="80584110"/>
          <a:ext cx="913355" cy="1282348"/>
        </a:xfrm>
        <a:prstGeom prst="rect">
          <a:avLst/>
        </a:prstGeom>
      </xdr:spPr>
    </xdr:pic>
    <xdr:clientData/>
  </xdr:twoCellAnchor>
  <xdr:twoCellAnchor editAs="oneCell">
    <xdr:from>
      <xdr:col>0</xdr:col>
      <xdr:colOff>195720</xdr:colOff>
      <xdr:row>9</xdr:row>
      <xdr:rowOff>26097</xdr:rowOff>
    </xdr:from>
    <xdr:to>
      <xdr:col>0</xdr:col>
      <xdr:colOff>1125062</xdr:colOff>
      <xdr:row>10</xdr:row>
      <xdr:rowOff>0</xdr:rowOff>
    </xdr:to>
    <xdr:pic>
      <xdr:nvPicPr>
        <xdr:cNvPr id="4" name="Immagine 3">
          <a:extLst>
            <a:ext uri="{FF2B5EF4-FFF2-40B4-BE49-F238E27FC236}">
              <a16:creationId xmlns="" xmlns:a16="http://schemas.microsoft.com/office/drawing/2014/main" id="{FD51BCD7-0206-4E9E-82ED-BC8F289C2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720" y="81928049"/>
          <a:ext cx="929342" cy="1304794"/>
        </a:xfrm>
        <a:prstGeom prst="rect">
          <a:avLst/>
        </a:prstGeom>
      </xdr:spPr>
    </xdr:pic>
    <xdr:clientData/>
  </xdr:twoCellAnchor>
  <xdr:twoCellAnchor editAs="oneCell">
    <xdr:from>
      <xdr:col>0</xdr:col>
      <xdr:colOff>208767</xdr:colOff>
      <xdr:row>10</xdr:row>
      <xdr:rowOff>13048</xdr:rowOff>
    </xdr:from>
    <xdr:to>
      <xdr:col>0</xdr:col>
      <xdr:colOff>1147403</xdr:colOff>
      <xdr:row>11</xdr:row>
      <xdr:rowOff>1</xdr:rowOff>
    </xdr:to>
    <xdr:pic>
      <xdr:nvPicPr>
        <xdr:cNvPr id="6" name="Immagine 5">
          <a:extLst>
            <a:ext uri="{FF2B5EF4-FFF2-40B4-BE49-F238E27FC236}">
              <a16:creationId xmlns="" xmlns:a16="http://schemas.microsoft.com/office/drawing/2014/main" id="{2CD450C2-B13B-46BC-9435-DC2BB110A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767" y="83245890"/>
          <a:ext cx="938636" cy="1317843"/>
        </a:xfrm>
        <a:prstGeom prst="rect">
          <a:avLst/>
        </a:prstGeom>
      </xdr:spPr>
    </xdr:pic>
    <xdr:clientData/>
  </xdr:twoCellAnchor>
  <xdr:twoCellAnchor editAs="oneCell">
    <xdr:from>
      <xdr:col>0</xdr:col>
      <xdr:colOff>221815</xdr:colOff>
      <xdr:row>11</xdr:row>
      <xdr:rowOff>26097</xdr:rowOff>
    </xdr:from>
    <xdr:to>
      <xdr:col>0</xdr:col>
      <xdr:colOff>1122123</xdr:colOff>
      <xdr:row>11</xdr:row>
      <xdr:rowOff>1290127</xdr:rowOff>
    </xdr:to>
    <xdr:pic>
      <xdr:nvPicPr>
        <xdr:cNvPr id="8" name="Immagine 7">
          <a:extLst>
            <a:ext uri="{FF2B5EF4-FFF2-40B4-BE49-F238E27FC236}">
              <a16:creationId xmlns="" xmlns:a16="http://schemas.microsoft.com/office/drawing/2014/main" id="{8C99BAFB-9617-4D0C-9D90-A6C2D8DEF7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815" y="84589830"/>
          <a:ext cx="900308" cy="1264030"/>
        </a:xfrm>
        <a:prstGeom prst="rect">
          <a:avLst/>
        </a:prstGeom>
      </xdr:spPr>
    </xdr:pic>
    <xdr:clientData/>
  </xdr:twoCellAnchor>
  <xdr:twoCellAnchor editAs="oneCell">
    <xdr:from>
      <xdr:col>0</xdr:col>
      <xdr:colOff>195720</xdr:colOff>
      <xdr:row>12</xdr:row>
      <xdr:rowOff>39144</xdr:rowOff>
    </xdr:from>
    <xdr:to>
      <xdr:col>0</xdr:col>
      <xdr:colOff>1106476</xdr:colOff>
      <xdr:row>12</xdr:row>
      <xdr:rowOff>1317843</xdr:rowOff>
    </xdr:to>
    <xdr:pic>
      <xdr:nvPicPr>
        <xdr:cNvPr id="9" name="Immagine 8">
          <a:extLst>
            <a:ext uri="{FF2B5EF4-FFF2-40B4-BE49-F238E27FC236}">
              <a16:creationId xmlns="" xmlns:a16="http://schemas.microsoft.com/office/drawing/2014/main" id="{39D161DD-BB96-43BA-9C5E-09196D28B7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720" y="85933767"/>
          <a:ext cx="910756" cy="1278699"/>
        </a:xfrm>
        <a:prstGeom prst="rect">
          <a:avLst/>
        </a:prstGeom>
      </xdr:spPr>
    </xdr:pic>
    <xdr:clientData/>
  </xdr:twoCellAnchor>
  <xdr:twoCellAnchor editAs="oneCell">
    <xdr:from>
      <xdr:col>0</xdr:col>
      <xdr:colOff>182671</xdr:colOff>
      <xdr:row>13</xdr:row>
      <xdr:rowOff>52191</xdr:rowOff>
    </xdr:from>
    <xdr:to>
      <xdr:col>0</xdr:col>
      <xdr:colOff>1093427</xdr:colOff>
      <xdr:row>14</xdr:row>
      <xdr:rowOff>1</xdr:rowOff>
    </xdr:to>
    <xdr:pic>
      <xdr:nvPicPr>
        <xdr:cNvPr id="10" name="Immagine 9">
          <a:extLst>
            <a:ext uri="{FF2B5EF4-FFF2-40B4-BE49-F238E27FC236}">
              <a16:creationId xmlns="" xmlns:a16="http://schemas.microsoft.com/office/drawing/2014/main" id="{C9FCD7CF-1A5F-4763-BFB0-48C6B3A9F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671" y="87277705"/>
          <a:ext cx="910756" cy="1278700"/>
        </a:xfrm>
        <a:prstGeom prst="rect">
          <a:avLst/>
        </a:prstGeom>
      </xdr:spPr>
    </xdr:pic>
    <xdr:clientData/>
  </xdr:twoCellAnchor>
  <xdr:twoCellAnchor editAs="oneCell">
    <xdr:from>
      <xdr:col>0</xdr:col>
      <xdr:colOff>156576</xdr:colOff>
      <xdr:row>14</xdr:row>
      <xdr:rowOff>13048</xdr:rowOff>
    </xdr:from>
    <xdr:to>
      <xdr:col>0</xdr:col>
      <xdr:colOff>1095212</xdr:colOff>
      <xdr:row>15</xdr:row>
      <xdr:rowOff>0</xdr:rowOff>
    </xdr:to>
    <xdr:pic>
      <xdr:nvPicPr>
        <xdr:cNvPr id="12" name="Immagine 11">
          <a:extLst>
            <a:ext uri="{FF2B5EF4-FFF2-40B4-BE49-F238E27FC236}">
              <a16:creationId xmlns="" xmlns:a16="http://schemas.microsoft.com/office/drawing/2014/main" id="{C3DCB16A-E393-44BB-8F73-161AE01C7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576" y="88569452"/>
          <a:ext cx="938636" cy="1317843"/>
        </a:xfrm>
        <a:prstGeom prst="rect">
          <a:avLst/>
        </a:prstGeom>
      </xdr:spPr>
    </xdr:pic>
    <xdr:clientData/>
  </xdr:twoCellAnchor>
  <xdr:twoCellAnchor editAs="oneCell">
    <xdr:from>
      <xdr:col>0</xdr:col>
      <xdr:colOff>117431</xdr:colOff>
      <xdr:row>15</xdr:row>
      <xdr:rowOff>26096</xdr:rowOff>
    </xdr:from>
    <xdr:to>
      <xdr:col>0</xdr:col>
      <xdr:colOff>1030788</xdr:colOff>
      <xdr:row>15</xdr:row>
      <xdr:rowOff>1308447</xdr:rowOff>
    </xdr:to>
    <xdr:pic>
      <xdr:nvPicPr>
        <xdr:cNvPr id="14" name="Immagine 13">
          <a:extLst>
            <a:ext uri="{FF2B5EF4-FFF2-40B4-BE49-F238E27FC236}">
              <a16:creationId xmlns="" xmlns:a16="http://schemas.microsoft.com/office/drawing/2014/main" id="{544C8F01-02A6-4134-9551-24B7B7A8A9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31" y="89913391"/>
          <a:ext cx="913357" cy="1282351"/>
        </a:xfrm>
        <a:prstGeom prst="rect">
          <a:avLst/>
        </a:prstGeom>
      </xdr:spPr>
    </xdr:pic>
    <xdr:clientData/>
  </xdr:twoCellAnchor>
  <xdr:twoCellAnchor editAs="oneCell">
    <xdr:from>
      <xdr:col>0</xdr:col>
      <xdr:colOff>169624</xdr:colOff>
      <xdr:row>16</xdr:row>
      <xdr:rowOff>26097</xdr:rowOff>
    </xdr:from>
    <xdr:to>
      <xdr:col>0</xdr:col>
      <xdr:colOff>1098966</xdr:colOff>
      <xdr:row>16</xdr:row>
      <xdr:rowOff>1330890</xdr:rowOff>
    </xdr:to>
    <xdr:pic>
      <xdr:nvPicPr>
        <xdr:cNvPr id="16" name="Immagine 15">
          <a:extLst>
            <a:ext uri="{FF2B5EF4-FFF2-40B4-BE49-F238E27FC236}">
              <a16:creationId xmlns="" xmlns:a16="http://schemas.microsoft.com/office/drawing/2014/main" id="{5C37E866-FACD-4A26-A9B1-DEC5CAEAB9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624" y="91244282"/>
          <a:ext cx="929342" cy="1304793"/>
        </a:xfrm>
        <a:prstGeom prst="rect">
          <a:avLst/>
        </a:prstGeom>
      </xdr:spPr>
    </xdr:pic>
    <xdr:clientData/>
  </xdr:twoCellAnchor>
  <xdr:twoCellAnchor editAs="oneCell">
    <xdr:from>
      <xdr:col>0</xdr:col>
      <xdr:colOff>221815</xdr:colOff>
      <xdr:row>17</xdr:row>
      <xdr:rowOff>13048</xdr:rowOff>
    </xdr:from>
    <xdr:to>
      <xdr:col>0</xdr:col>
      <xdr:colOff>1151157</xdr:colOff>
      <xdr:row>17</xdr:row>
      <xdr:rowOff>1317843</xdr:rowOff>
    </xdr:to>
    <xdr:pic>
      <xdr:nvPicPr>
        <xdr:cNvPr id="18" name="Immagine 17">
          <a:extLst>
            <a:ext uri="{FF2B5EF4-FFF2-40B4-BE49-F238E27FC236}">
              <a16:creationId xmlns="" xmlns:a16="http://schemas.microsoft.com/office/drawing/2014/main" id="{219120C4-ED2B-4CB0-8C2E-F9BD0E3DF6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815" y="92562123"/>
          <a:ext cx="929342" cy="1304795"/>
        </a:xfrm>
        <a:prstGeom prst="rect">
          <a:avLst/>
        </a:prstGeom>
      </xdr:spPr>
    </xdr:pic>
    <xdr:clientData/>
  </xdr:twoCellAnchor>
  <xdr:twoCellAnchor editAs="oneCell">
    <xdr:from>
      <xdr:col>0</xdr:col>
      <xdr:colOff>182672</xdr:colOff>
      <xdr:row>18</xdr:row>
      <xdr:rowOff>39145</xdr:rowOff>
    </xdr:from>
    <xdr:to>
      <xdr:col>0</xdr:col>
      <xdr:colOff>1093427</xdr:colOff>
      <xdr:row>18</xdr:row>
      <xdr:rowOff>1317843</xdr:rowOff>
    </xdr:to>
    <xdr:pic>
      <xdr:nvPicPr>
        <xdr:cNvPr id="20" name="Immagine 19">
          <a:extLst>
            <a:ext uri="{FF2B5EF4-FFF2-40B4-BE49-F238E27FC236}">
              <a16:creationId xmlns="" xmlns:a16="http://schemas.microsoft.com/office/drawing/2014/main" id="{40AD3A94-4299-486E-9B92-1EBB094BB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672" y="93919111"/>
          <a:ext cx="910755" cy="1278698"/>
        </a:xfrm>
        <a:prstGeom prst="rect">
          <a:avLst/>
        </a:prstGeom>
      </xdr:spPr>
    </xdr:pic>
    <xdr:clientData/>
  </xdr:twoCellAnchor>
  <xdr:twoCellAnchor editAs="oneCell">
    <xdr:from>
      <xdr:col>0</xdr:col>
      <xdr:colOff>221815</xdr:colOff>
      <xdr:row>19</xdr:row>
      <xdr:rowOff>13048</xdr:rowOff>
    </xdr:from>
    <xdr:to>
      <xdr:col>0</xdr:col>
      <xdr:colOff>1135171</xdr:colOff>
      <xdr:row>19</xdr:row>
      <xdr:rowOff>1295398</xdr:rowOff>
    </xdr:to>
    <xdr:pic>
      <xdr:nvPicPr>
        <xdr:cNvPr id="22" name="Immagine 21">
          <a:extLst>
            <a:ext uri="{FF2B5EF4-FFF2-40B4-BE49-F238E27FC236}">
              <a16:creationId xmlns="" xmlns:a16="http://schemas.microsoft.com/office/drawing/2014/main" id="{87708BC1-185D-41BD-9CC2-CC606CCAC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815" y="95223904"/>
          <a:ext cx="913356" cy="1282350"/>
        </a:xfrm>
        <a:prstGeom prst="rect">
          <a:avLst/>
        </a:prstGeom>
      </xdr:spPr>
    </xdr:pic>
    <xdr:clientData/>
  </xdr:twoCellAnchor>
  <xdr:twoCellAnchor editAs="oneCell">
    <xdr:from>
      <xdr:col>0</xdr:col>
      <xdr:colOff>195719</xdr:colOff>
      <xdr:row>20</xdr:row>
      <xdr:rowOff>13049</xdr:rowOff>
    </xdr:from>
    <xdr:to>
      <xdr:col>0</xdr:col>
      <xdr:colOff>1115768</xdr:colOff>
      <xdr:row>20</xdr:row>
      <xdr:rowOff>1304795</xdr:rowOff>
    </xdr:to>
    <xdr:pic>
      <xdr:nvPicPr>
        <xdr:cNvPr id="23" name="Immagine 22">
          <a:extLst>
            <a:ext uri="{FF2B5EF4-FFF2-40B4-BE49-F238E27FC236}">
              <a16:creationId xmlns="" xmlns:a16="http://schemas.microsoft.com/office/drawing/2014/main" id="{71130E27-7C74-44E9-ABEC-0096A662D6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719" y="96554796"/>
          <a:ext cx="920049" cy="1291746"/>
        </a:xfrm>
        <a:prstGeom prst="rect">
          <a:avLst/>
        </a:prstGeom>
      </xdr:spPr>
    </xdr:pic>
    <xdr:clientData/>
  </xdr:twoCellAnchor>
  <xdr:twoCellAnchor editAs="oneCell">
    <xdr:from>
      <xdr:col>0</xdr:col>
      <xdr:colOff>195719</xdr:colOff>
      <xdr:row>21</xdr:row>
      <xdr:rowOff>26096</xdr:rowOff>
    </xdr:from>
    <xdr:to>
      <xdr:col>0</xdr:col>
      <xdr:colOff>1106475</xdr:colOff>
      <xdr:row>21</xdr:row>
      <xdr:rowOff>1304795</xdr:rowOff>
    </xdr:to>
    <xdr:pic>
      <xdr:nvPicPr>
        <xdr:cNvPr id="24" name="Immagine 23">
          <a:extLst>
            <a:ext uri="{FF2B5EF4-FFF2-40B4-BE49-F238E27FC236}">
              <a16:creationId xmlns="" xmlns:a16="http://schemas.microsoft.com/office/drawing/2014/main" id="{46F8D7D3-4A22-4423-8ACD-2079508DA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719" y="97898733"/>
          <a:ext cx="910756" cy="1278699"/>
        </a:xfrm>
        <a:prstGeom prst="rect">
          <a:avLst/>
        </a:prstGeom>
      </xdr:spPr>
    </xdr:pic>
    <xdr:clientData/>
  </xdr:twoCellAnchor>
  <xdr:twoCellAnchor editAs="oneCell">
    <xdr:from>
      <xdr:col>0</xdr:col>
      <xdr:colOff>221815</xdr:colOff>
      <xdr:row>22</xdr:row>
      <xdr:rowOff>13047</xdr:rowOff>
    </xdr:from>
    <xdr:to>
      <xdr:col>0</xdr:col>
      <xdr:colOff>1160451</xdr:colOff>
      <xdr:row>23</xdr:row>
      <xdr:rowOff>0</xdr:rowOff>
    </xdr:to>
    <xdr:pic>
      <xdr:nvPicPr>
        <xdr:cNvPr id="33" name="Immagine 32">
          <a:extLst>
            <a:ext uri="{FF2B5EF4-FFF2-40B4-BE49-F238E27FC236}">
              <a16:creationId xmlns="" xmlns:a16="http://schemas.microsoft.com/office/drawing/2014/main" id="{05A1A558-E5F4-4A7D-A721-099BFD5EC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815" y="104540136"/>
          <a:ext cx="938636" cy="1317843"/>
        </a:xfrm>
        <a:prstGeom prst="rect">
          <a:avLst/>
        </a:prstGeom>
      </xdr:spPr>
    </xdr:pic>
    <xdr:clientData/>
  </xdr:twoCellAnchor>
  <xdr:twoCellAnchor editAs="oneCell">
    <xdr:from>
      <xdr:col>0</xdr:col>
      <xdr:colOff>221815</xdr:colOff>
      <xdr:row>23</xdr:row>
      <xdr:rowOff>26096</xdr:rowOff>
    </xdr:from>
    <xdr:to>
      <xdr:col>0</xdr:col>
      <xdr:colOff>1148219</xdr:colOff>
      <xdr:row>23</xdr:row>
      <xdr:rowOff>1326766</xdr:rowOff>
    </xdr:to>
    <xdr:pic>
      <xdr:nvPicPr>
        <xdr:cNvPr id="34" name="Immagine 33">
          <a:extLst>
            <a:ext uri="{FF2B5EF4-FFF2-40B4-BE49-F238E27FC236}">
              <a16:creationId xmlns="" xmlns:a16="http://schemas.microsoft.com/office/drawing/2014/main" id="{C3D7E556-F7AE-44BE-80A1-B5AE177A4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815" y="105884075"/>
          <a:ext cx="926404" cy="1300670"/>
        </a:xfrm>
        <a:prstGeom prst="rect">
          <a:avLst/>
        </a:prstGeom>
      </xdr:spPr>
    </xdr:pic>
    <xdr:clientData/>
  </xdr:twoCellAnchor>
  <xdr:twoCellAnchor editAs="oneCell">
    <xdr:from>
      <xdr:col>0</xdr:col>
      <xdr:colOff>221815</xdr:colOff>
      <xdr:row>24</xdr:row>
      <xdr:rowOff>13049</xdr:rowOff>
    </xdr:from>
    <xdr:to>
      <xdr:col>0</xdr:col>
      <xdr:colOff>1141864</xdr:colOff>
      <xdr:row>24</xdr:row>
      <xdr:rowOff>1304795</xdr:rowOff>
    </xdr:to>
    <xdr:pic>
      <xdr:nvPicPr>
        <xdr:cNvPr id="36" name="Immagine 35">
          <a:extLst>
            <a:ext uri="{FF2B5EF4-FFF2-40B4-BE49-F238E27FC236}">
              <a16:creationId xmlns="" xmlns:a16="http://schemas.microsoft.com/office/drawing/2014/main" id="{F431EDE2-FB3A-4544-A665-5551E2B55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815" y="107201919"/>
          <a:ext cx="920049" cy="1291746"/>
        </a:xfrm>
        <a:prstGeom prst="rect">
          <a:avLst/>
        </a:prstGeom>
      </xdr:spPr>
    </xdr:pic>
    <xdr:clientData/>
  </xdr:twoCellAnchor>
  <xdr:twoCellAnchor editAs="oneCell">
    <xdr:from>
      <xdr:col>0</xdr:col>
      <xdr:colOff>208767</xdr:colOff>
      <xdr:row>25</xdr:row>
      <xdr:rowOff>13048</xdr:rowOff>
    </xdr:from>
    <xdr:to>
      <xdr:col>0</xdr:col>
      <xdr:colOff>1138109</xdr:colOff>
      <xdr:row>25</xdr:row>
      <xdr:rowOff>1317843</xdr:rowOff>
    </xdr:to>
    <xdr:pic>
      <xdr:nvPicPr>
        <xdr:cNvPr id="38" name="Immagine 37">
          <a:extLst>
            <a:ext uri="{FF2B5EF4-FFF2-40B4-BE49-F238E27FC236}">
              <a16:creationId xmlns="" xmlns:a16="http://schemas.microsoft.com/office/drawing/2014/main" id="{43897E61-B6B9-4C5B-8479-7B3CAA195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767" y="108532808"/>
          <a:ext cx="929342" cy="1304795"/>
        </a:xfrm>
        <a:prstGeom prst="rect">
          <a:avLst/>
        </a:prstGeom>
      </xdr:spPr>
    </xdr:pic>
    <xdr:clientData/>
  </xdr:twoCellAnchor>
  <xdr:twoCellAnchor editAs="oneCell">
    <xdr:from>
      <xdr:col>0</xdr:col>
      <xdr:colOff>221815</xdr:colOff>
      <xdr:row>26</xdr:row>
      <xdr:rowOff>13048</xdr:rowOff>
    </xdr:from>
    <xdr:to>
      <xdr:col>0</xdr:col>
      <xdr:colOff>1160451</xdr:colOff>
      <xdr:row>27</xdr:row>
      <xdr:rowOff>0</xdr:rowOff>
    </xdr:to>
    <xdr:pic>
      <xdr:nvPicPr>
        <xdr:cNvPr id="480" name="Immagine 479">
          <a:extLst>
            <a:ext uri="{FF2B5EF4-FFF2-40B4-BE49-F238E27FC236}">
              <a16:creationId xmlns="" xmlns:a16="http://schemas.microsoft.com/office/drawing/2014/main" id="{D9229292-F647-4F76-A582-15C622845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815" y="151121301"/>
          <a:ext cx="938636" cy="1317843"/>
        </a:xfrm>
        <a:prstGeom prst="rect">
          <a:avLst/>
        </a:prstGeom>
      </xdr:spPr>
    </xdr:pic>
    <xdr:clientData/>
  </xdr:twoCellAnchor>
  <xdr:twoCellAnchor editAs="oneCell">
    <xdr:from>
      <xdr:col>0</xdr:col>
      <xdr:colOff>221815</xdr:colOff>
      <xdr:row>27</xdr:row>
      <xdr:rowOff>26097</xdr:rowOff>
    </xdr:from>
    <xdr:to>
      <xdr:col>0</xdr:col>
      <xdr:colOff>1141864</xdr:colOff>
      <xdr:row>27</xdr:row>
      <xdr:rowOff>1317843</xdr:rowOff>
    </xdr:to>
    <xdr:pic>
      <xdr:nvPicPr>
        <xdr:cNvPr id="482" name="Immagine 481">
          <a:extLst>
            <a:ext uri="{FF2B5EF4-FFF2-40B4-BE49-F238E27FC236}">
              <a16:creationId xmlns="" xmlns:a16="http://schemas.microsoft.com/office/drawing/2014/main" id="{5E334570-459F-47DC-B980-DF7868A59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815" y="152465241"/>
          <a:ext cx="920049" cy="1291746"/>
        </a:xfrm>
        <a:prstGeom prst="rect">
          <a:avLst/>
        </a:prstGeom>
      </xdr:spPr>
    </xdr:pic>
    <xdr:clientData/>
  </xdr:twoCellAnchor>
  <xdr:twoCellAnchor editAs="oneCell">
    <xdr:from>
      <xdr:col>0</xdr:col>
      <xdr:colOff>247911</xdr:colOff>
      <xdr:row>28</xdr:row>
      <xdr:rowOff>13048</xdr:rowOff>
    </xdr:from>
    <xdr:to>
      <xdr:col>0</xdr:col>
      <xdr:colOff>1186547</xdr:colOff>
      <xdr:row>29</xdr:row>
      <xdr:rowOff>0</xdr:rowOff>
    </xdr:to>
    <xdr:pic>
      <xdr:nvPicPr>
        <xdr:cNvPr id="484" name="Immagine 483">
          <a:extLst>
            <a:ext uri="{FF2B5EF4-FFF2-40B4-BE49-F238E27FC236}">
              <a16:creationId xmlns="" xmlns:a16="http://schemas.microsoft.com/office/drawing/2014/main" id="{2BA4369A-6838-4EBC-9BA6-9FCCD956BB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911" y="153783082"/>
          <a:ext cx="938636" cy="1317843"/>
        </a:xfrm>
        <a:prstGeom prst="rect">
          <a:avLst/>
        </a:prstGeom>
      </xdr:spPr>
    </xdr:pic>
    <xdr:clientData/>
  </xdr:twoCellAnchor>
  <xdr:twoCellAnchor editAs="oneCell">
    <xdr:from>
      <xdr:col>0</xdr:col>
      <xdr:colOff>247911</xdr:colOff>
      <xdr:row>29</xdr:row>
      <xdr:rowOff>26095</xdr:rowOff>
    </xdr:from>
    <xdr:to>
      <xdr:col>0</xdr:col>
      <xdr:colOff>1161267</xdr:colOff>
      <xdr:row>29</xdr:row>
      <xdr:rowOff>1308445</xdr:rowOff>
    </xdr:to>
    <xdr:pic>
      <xdr:nvPicPr>
        <xdr:cNvPr id="485" name="Immagine 484">
          <a:extLst>
            <a:ext uri="{FF2B5EF4-FFF2-40B4-BE49-F238E27FC236}">
              <a16:creationId xmlns="" xmlns:a16="http://schemas.microsoft.com/office/drawing/2014/main" id="{7E9C0A37-B980-4738-B7E1-870D4030C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911" y="155127020"/>
          <a:ext cx="913356" cy="1282350"/>
        </a:xfrm>
        <a:prstGeom prst="rect">
          <a:avLst/>
        </a:prstGeom>
      </xdr:spPr>
    </xdr:pic>
    <xdr:clientData/>
  </xdr:twoCellAnchor>
  <xdr:twoCellAnchor editAs="oneCell">
    <xdr:from>
      <xdr:col>0</xdr:col>
      <xdr:colOff>195719</xdr:colOff>
      <xdr:row>103</xdr:row>
      <xdr:rowOff>39142</xdr:rowOff>
    </xdr:from>
    <xdr:to>
      <xdr:col>0</xdr:col>
      <xdr:colOff>1283506</xdr:colOff>
      <xdr:row>103</xdr:row>
      <xdr:rowOff>1187363</xdr:rowOff>
    </xdr:to>
    <xdr:pic>
      <xdr:nvPicPr>
        <xdr:cNvPr id="113" name="Immagine 112">
          <a:extLst>
            <a:ext uri="{FF2B5EF4-FFF2-40B4-BE49-F238E27FC236}">
              <a16:creationId xmlns="" xmlns:a16="http://schemas.microsoft.com/office/drawing/2014/main" id="{E8E3FC50-4BF3-47B8-A842-4C59AB0D5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719" y="550323183"/>
          <a:ext cx="1087787" cy="1148221"/>
        </a:xfrm>
        <a:prstGeom prst="rect">
          <a:avLst/>
        </a:prstGeom>
      </xdr:spPr>
    </xdr:pic>
    <xdr:clientData/>
  </xdr:twoCellAnchor>
  <xdr:twoCellAnchor editAs="oneCell">
    <xdr:from>
      <xdr:col>0</xdr:col>
      <xdr:colOff>326198</xdr:colOff>
      <xdr:row>34</xdr:row>
      <xdr:rowOff>130480</xdr:rowOff>
    </xdr:from>
    <xdr:to>
      <xdr:col>0</xdr:col>
      <xdr:colOff>1304098</xdr:colOff>
      <xdr:row>34</xdr:row>
      <xdr:rowOff>1181723</xdr:rowOff>
    </xdr:to>
    <xdr:pic>
      <xdr:nvPicPr>
        <xdr:cNvPr id="118" name="Immagine 117">
          <a:extLst>
            <a:ext uri="{FF2B5EF4-FFF2-40B4-BE49-F238E27FC236}">
              <a16:creationId xmlns="" xmlns:a16="http://schemas.microsoft.com/office/drawing/2014/main" id="{887233B4-78C6-428C-8F39-AA3F9DA70E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198" y="218644418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287055</xdr:colOff>
      <xdr:row>35</xdr:row>
      <xdr:rowOff>117431</xdr:rowOff>
    </xdr:from>
    <xdr:to>
      <xdr:col>0</xdr:col>
      <xdr:colOff>1264955</xdr:colOff>
      <xdr:row>35</xdr:row>
      <xdr:rowOff>1168674</xdr:rowOff>
    </xdr:to>
    <xdr:pic>
      <xdr:nvPicPr>
        <xdr:cNvPr id="119" name="Immagine 118">
          <a:extLst>
            <a:ext uri="{FF2B5EF4-FFF2-40B4-BE49-F238E27FC236}">
              <a16:creationId xmlns="" xmlns:a16="http://schemas.microsoft.com/office/drawing/2014/main" id="{8C8DB942-8301-4D30-BD0B-65EF1FBE8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055" y="219910068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313151</xdr:colOff>
      <xdr:row>36</xdr:row>
      <xdr:rowOff>143527</xdr:rowOff>
    </xdr:from>
    <xdr:to>
      <xdr:col>0</xdr:col>
      <xdr:colOff>1291051</xdr:colOff>
      <xdr:row>36</xdr:row>
      <xdr:rowOff>1194770</xdr:rowOff>
    </xdr:to>
    <xdr:pic>
      <xdr:nvPicPr>
        <xdr:cNvPr id="120" name="Immagine 119">
          <a:extLst>
            <a:ext uri="{FF2B5EF4-FFF2-40B4-BE49-F238E27FC236}">
              <a16:creationId xmlns="" xmlns:a16="http://schemas.microsoft.com/office/drawing/2014/main" id="{AF98F268-88B5-4D1A-B88F-C82633F5A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3151" y="221214863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326199</xdr:colOff>
      <xdr:row>37</xdr:row>
      <xdr:rowOff>143528</xdr:rowOff>
    </xdr:from>
    <xdr:to>
      <xdr:col>0</xdr:col>
      <xdr:colOff>1304099</xdr:colOff>
      <xdr:row>37</xdr:row>
      <xdr:rowOff>1194771</xdr:rowOff>
    </xdr:to>
    <xdr:pic>
      <xdr:nvPicPr>
        <xdr:cNvPr id="122" name="Immagine 121">
          <a:extLst>
            <a:ext uri="{FF2B5EF4-FFF2-40B4-BE49-F238E27FC236}">
              <a16:creationId xmlns="" xmlns:a16="http://schemas.microsoft.com/office/drawing/2014/main" id="{A0E88693-F6F5-42BC-814C-36660F47A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199" y="222493562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339247</xdr:colOff>
      <xdr:row>38</xdr:row>
      <xdr:rowOff>130480</xdr:rowOff>
    </xdr:from>
    <xdr:to>
      <xdr:col>0</xdr:col>
      <xdr:colOff>1317147</xdr:colOff>
      <xdr:row>38</xdr:row>
      <xdr:rowOff>1181723</xdr:rowOff>
    </xdr:to>
    <xdr:pic>
      <xdr:nvPicPr>
        <xdr:cNvPr id="516" name="Immagine 515">
          <a:extLst>
            <a:ext uri="{FF2B5EF4-FFF2-40B4-BE49-F238E27FC236}">
              <a16:creationId xmlns="" xmlns:a16="http://schemas.microsoft.com/office/drawing/2014/main" id="{0ED258A8-8C15-4CE9-B5B2-1A51E062D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247" y="230152706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339247</xdr:colOff>
      <xdr:row>39</xdr:row>
      <xdr:rowOff>130480</xdr:rowOff>
    </xdr:from>
    <xdr:to>
      <xdr:col>0</xdr:col>
      <xdr:colOff>1317147</xdr:colOff>
      <xdr:row>39</xdr:row>
      <xdr:rowOff>1181723</xdr:rowOff>
    </xdr:to>
    <xdr:pic>
      <xdr:nvPicPr>
        <xdr:cNvPr id="518" name="Immagine 517">
          <a:extLst>
            <a:ext uri="{FF2B5EF4-FFF2-40B4-BE49-F238E27FC236}">
              <a16:creationId xmlns="" xmlns:a16="http://schemas.microsoft.com/office/drawing/2014/main" id="{94183EC8-A858-4102-A0BC-CB11B1913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247" y="231431405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326199</xdr:colOff>
      <xdr:row>40</xdr:row>
      <xdr:rowOff>130479</xdr:rowOff>
    </xdr:from>
    <xdr:to>
      <xdr:col>0</xdr:col>
      <xdr:colOff>1304099</xdr:colOff>
      <xdr:row>40</xdr:row>
      <xdr:rowOff>1181722</xdr:rowOff>
    </xdr:to>
    <xdr:pic>
      <xdr:nvPicPr>
        <xdr:cNvPr id="520" name="Immagine 519">
          <a:extLst>
            <a:ext uri="{FF2B5EF4-FFF2-40B4-BE49-F238E27FC236}">
              <a16:creationId xmlns="" xmlns:a16="http://schemas.microsoft.com/office/drawing/2014/main" id="{D5975B06-A38C-4876-8D92-57D1282F43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199" y="232710102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326199</xdr:colOff>
      <xdr:row>41</xdr:row>
      <xdr:rowOff>130479</xdr:rowOff>
    </xdr:from>
    <xdr:to>
      <xdr:col>0</xdr:col>
      <xdr:colOff>1304099</xdr:colOff>
      <xdr:row>41</xdr:row>
      <xdr:rowOff>1181722</xdr:rowOff>
    </xdr:to>
    <xdr:pic>
      <xdr:nvPicPr>
        <xdr:cNvPr id="522" name="Immagine 521">
          <a:extLst>
            <a:ext uri="{FF2B5EF4-FFF2-40B4-BE49-F238E27FC236}">
              <a16:creationId xmlns="" xmlns:a16="http://schemas.microsoft.com/office/drawing/2014/main" id="{EC22A3CE-4B58-4C38-9CBA-8FD6CA918E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199" y="233988801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313151</xdr:colOff>
      <xdr:row>42</xdr:row>
      <xdr:rowOff>143527</xdr:rowOff>
    </xdr:from>
    <xdr:to>
      <xdr:col>0</xdr:col>
      <xdr:colOff>1291051</xdr:colOff>
      <xdr:row>42</xdr:row>
      <xdr:rowOff>1194770</xdr:rowOff>
    </xdr:to>
    <xdr:pic>
      <xdr:nvPicPr>
        <xdr:cNvPr id="524" name="Immagine 523">
          <a:extLst>
            <a:ext uri="{FF2B5EF4-FFF2-40B4-BE49-F238E27FC236}">
              <a16:creationId xmlns="" xmlns:a16="http://schemas.microsoft.com/office/drawing/2014/main" id="{ABB45E43-73B1-4932-A500-8DF6483C48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3151" y="235280548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247911</xdr:colOff>
      <xdr:row>43</xdr:row>
      <xdr:rowOff>104384</xdr:rowOff>
    </xdr:from>
    <xdr:to>
      <xdr:col>0</xdr:col>
      <xdr:colOff>1225811</xdr:colOff>
      <xdr:row>43</xdr:row>
      <xdr:rowOff>1155627</xdr:rowOff>
    </xdr:to>
    <xdr:pic>
      <xdr:nvPicPr>
        <xdr:cNvPr id="534" name="Immagine 533">
          <a:extLst>
            <a:ext uri="{FF2B5EF4-FFF2-40B4-BE49-F238E27FC236}">
              <a16:creationId xmlns="" xmlns:a16="http://schemas.microsoft.com/office/drawing/2014/main" id="{3C882224-2289-4A8F-8CD1-FA00FCAA6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911" y="242913596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234863</xdr:colOff>
      <xdr:row>44</xdr:row>
      <xdr:rowOff>130479</xdr:rowOff>
    </xdr:from>
    <xdr:to>
      <xdr:col>0</xdr:col>
      <xdr:colOff>1212763</xdr:colOff>
      <xdr:row>44</xdr:row>
      <xdr:rowOff>1181722</xdr:rowOff>
    </xdr:to>
    <xdr:pic>
      <xdr:nvPicPr>
        <xdr:cNvPr id="536" name="Immagine 535">
          <a:extLst>
            <a:ext uri="{FF2B5EF4-FFF2-40B4-BE49-F238E27FC236}">
              <a16:creationId xmlns="" xmlns:a16="http://schemas.microsoft.com/office/drawing/2014/main" id="{D9C9F217-12B4-4A28-A5E3-5C9D59D04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863" y="244218390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287055</xdr:colOff>
      <xdr:row>45</xdr:row>
      <xdr:rowOff>143527</xdr:rowOff>
    </xdr:from>
    <xdr:to>
      <xdr:col>0</xdr:col>
      <xdr:colOff>1264955</xdr:colOff>
      <xdr:row>45</xdr:row>
      <xdr:rowOff>1194770</xdr:rowOff>
    </xdr:to>
    <xdr:pic>
      <xdr:nvPicPr>
        <xdr:cNvPr id="538" name="Immagine 537">
          <a:extLst>
            <a:ext uri="{FF2B5EF4-FFF2-40B4-BE49-F238E27FC236}">
              <a16:creationId xmlns="" xmlns:a16="http://schemas.microsoft.com/office/drawing/2014/main" id="{4FC37F71-71F0-4B36-9EFF-351AB82F20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055" y="245510137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287055</xdr:colOff>
      <xdr:row>46</xdr:row>
      <xdr:rowOff>104384</xdr:rowOff>
    </xdr:from>
    <xdr:to>
      <xdr:col>0</xdr:col>
      <xdr:colOff>1264955</xdr:colOff>
      <xdr:row>46</xdr:row>
      <xdr:rowOff>1155627</xdr:rowOff>
    </xdr:to>
    <xdr:pic>
      <xdr:nvPicPr>
        <xdr:cNvPr id="562" name="Immagine 561">
          <a:extLst>
            <a:ext uri="{FF2B5EF4-FFF2-40B4-BE49-F238E27FC236}">
              <a16:creationId xmlns="" xmlns:a16="http://schemas.microsoft.com/office/drawing/2014/main" id="{04E8A20D-C5A4-4396-B0DE-5A5D4482A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055" y="262094076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287055</xdr:colOff>
      <xdr:row>47</xdr:row>
      <xdr:rowOff>130479</xdr:rowOff>
    </xdr:from>
    <xdr:to>
      <xdr:col>0</xdr:col>
      <xdr:colOff>1264955</xdr:colOff>
      <xdr:row>47</xdr:row>
      <xdr:rowOff>1181722</xdr:rowOff>
    </xdr:to>
    <xdr:pic>
      <xdr:nvPicPr>
        <xdr:cNvPr id="563" name="Immagine 562">
          <a:extLst>
            <a:ext uri="{FF2B5EF4-FFF2-40B4-BE49-F238E27FC236}">
              <a16:creationId xmlns="" xmlns:a16="http://schemas.microsoft.com/office/drawing/2014/main" id="{E713A816-BB60-434D-A543-218AAC265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055" y="263398869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274007</xdr:colOff>
      <xdr:row>48</xdr:row>
      <xdr:rowOff>130480</xdr:rowOff>
    </xdr:from>
    <xdr:to>
      <xdr:col>0</xdr:col>
      <xdr:colOff>1251907</xdr:colOff>
      <xdr:row>48</xdr:row>
      <xdr:rowOff>1181723</xdr:rowOff>
    </xdr:to>
    <xdr:pic>
      <xdr:nvPicPr>
        <xdr:cNvPr id="564" name="Immagine 563">
          <a:extLst>
            <a:ext uri="{FF2B5EF4-FFF2-40B4-BE49-F238E27FC236}">
              <a16:creationId xmlns="" xmlns:a16="http://schemas.microsoft.com/office/drawing/2014/main" id="{D7776F53-D310-40D0-8186-3DFC93BE8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007" y="264677569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326198</xdr:colOff>
      <xdr:row>49</xdr:row>
      <xdr:rowOff>91336</xdr:rowOff>
    </xdr:from>
    <xdr:to>
      <xdr:col>0</xdr:col>
      <xdr:colOff>1304098</xdr:colOff>
      <xdr:row>49</xdr:row>
      <xdr:rowOff>1142579</xdr:rowOff>
    </xdr:to>
    <xdr:pic>
      <xdr:nvPicPr>
        <xdr:cNvPr id="565" name="Immagine 564">
          <a:extLst>
            <a:ext uri="{FF2B5EF4-FFF2-40B4-BE49-F238E27FC236}">
              <a16:creationId xmlns="" xmlns:a16="http://schemas.microsoft.com/office/drawing/2014/main" id="{109917E7-438D-45EC-A3CF-48693353A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198" y="265917124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300103</xdr:colOff>
      <xdr:row>50</xdr:row>
      <xdr:rowOff>143528</xdr:rowOff>
    </xdr:from>
    <xdr:to>
      <xdr:col>0</xdr:col>
      <xdr:colOff>1278003</xdr:colOff>
      <xdr:row>50</xdr:row>
      <xdr:rowOff>1194771</xdr:rowOff>
    </xdr:to>
    <xdr:pic>
      <xdr:nvPicPr>
        <xdr:cNvPr id="566" name="Immagine 565">
          <a:extLst>
            <a:ext uri="{FF2B5EF4-FFF2-40B4-BE49-F238E27FC236}">
              <a16:creationId xmlns="" xmlns:a16="http://schemas.microsoft.com/office/drawing/2014/main" id="{A6A0CEE8-0915-4830-AB45-A7FD955C93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103" y="267248014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287054</xdr:colOff>
      <xdr:row>51</xdr:row>
      <xdr:rowOff>117431</xdr:rowOff>
    </xdr:from>
    <xdr:to>
      <xdr:col>0</xdr:col>
      <xdr:colOff>1264954</xdr:colOff>
      <xdr:row>51</xdr:row>
      <xdr:rowOff>1168674</xdr:rowOff>
    </xdr:to>
    <xdr:pic>
      <xdr:nvPicPr>
        <xdr:cNvPr id="570" name="Immagine 569">
          <a:extLst>
            <a:ext uri="{FF2B5EF4-FFF2-40B4-BE49-F238E27FC236}">
              <a16:creationId xmlns="" xmlns:a16="http://schemas.microsoft.com/office/drawing/2014/main" id="{0924CF6F-2621-48CA-9B63-AD279118C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054" y="269779315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313151</xdr:colOff>
      <xdr:row>52</xdr:row>
      <xdr:rowOff>65240</xdr:rowOff>
    </xdr:from>
    <xdr:to>
      <xdr:col>0</xdr:col>
      <xdr:colOff>1291051</xdr:colOff>
      <xdr:row>52</xdr:row>
      <xdr:rowOff>1116483</xdr:rowOff>
    </xdr:to>
    <xdr:pic>
      <xdr:nvPicPr>
        <xdr:cNvPr id="572" name="Immagine 571">
          <a:extLst>
            <a:ext uri="{FF2B5EF4-FFF2-40B4-BE49-F238E27FC236}">
              <a16:creationId xmlns="" xmlns:a16="http://schemas.microsoft.com/office/drawing/2014/main" id="{10797A6A-32E3-4F6F-8AEB-9CF94C8A4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3151" y="271005822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313151</xdr:colOff>
      <xdr:row>53</xdr:row>
      <xdr:rowOff>117432</xdr:rowOff>
    </xdr:from>
    <xdr:to>
      <xdr:col>0</xdr:col>
      <xdr:colOff>1291051</xdr:colOff>
      <xdr:row>53</xdr:row>
      <xdr:rowOff>1168675</xdr:rowOff>
    </xdr:to>
    <xdr:pic>
      <xdr:nvPicPr>
        <xdr:cNvPr id="574" name="Immagine 573">
          <a:extLst>
            <a:ext uri="{FF2B5EF4-FFF2-40B4-BE49-F238E27FC236}">
              <a16:creationId xmlns="" xmlns:a16="http://schemas.microsoft.com/office/drawing/2014/main" id="{E1FF77B3-F9C1-42E1-844C-7961D0FDA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3151" y="272336713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339246</xdr:colOff>
      <xdr:row>54</xdr:row>
      <xdr:rowOff>117431</xdr:rowOff>
    </xdr:from>
    <xdr:to>
      <xdr:col>0</xdr:col>
      <xdr:colOff>1317146</xdr:colOff>
      <xdr:row>54</xdr:row>
      <xdr:rowOff>1168674</xdr:rowOff>
    </xdr:to>
    <xdr:pic>
      <xdr:nvPicPr>
        <xdr:cNvPr id="128" name="Immagine 127">
          <a:extLst>
            <a:ext uri="{FF2B5EF4-FFF2-40B4-BE49-F238E27FC236}">
              <a16:creationId xmlns="" xmlns:a16="http://schemas.microsoft.com/office/drawing/2014/main" id="{199DD4AE-16E7-4DFC-BAFA-D08301D5B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246" y="273615410"/>
          <a:ext cx="977900" cy="1051243"/>
        </a:xfrm>
        <a:prstGeom prst="rect">
          <a:avLst/>
        </a:prstGeom>
      </xdr:spPr>
    </xdr:pic>
    <xdr:clientData/>
  </xdr:twoCellAnchor>
  <xdr:twoCellAnchor editAs="oneCell">
    <xdr:from>
      <xdr:col>0</xdr:col>
      <xdr:colOff>274007</xdr:colOff>
      <xdr:row>55</xdr:row>
      <xdr:rowOff>91335</xdr:rowOff>
    </xdr:from>
    <xdr:to>
      <xdr:col>0</xdr:col>
      <xdr:colOff>1251907</xdr:colOff>
      <xdr:row>55</xdr:row>
      <xdr:rowOff>1180064</xdr:rowOff>
    </xdr:to>
    <xdr:pic>
      <xdr:nvPicPr>
        <xdr:cNvPr id="28" name="Immagine 27">
          <a:extLst>
            <a:ext uri="{FF2B5EF4-FFF2-40B4-BE49-F238E27FC236}">
              <a16:creationId xmlns="" xmlns:a16="http://schemas.microsoft.com/office/drawing/2014/main" id="{9C2E85B5-4BE0-4D02-B295-DE960593E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007" y="290055821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274007</xdr:colOff>
      <xdr:row>56</xdr:row>
      <xdr:rowOff>91335</xdr:rowOff>
    </xdr:from>
    <xdr:to>
      <xdr:col>0</xdr:col>
      <xdr:colOff>1251907</xdr:colOff>
      <xdr:row>56</xdr:row>
      <xdr:rowOff>1180064</xdr:rowOff>
    </xdr:to>
    <xdr:pic>
      <xdr:nvPicPr>
        <xdr:cNvPr id="61" name="Immagine 60">
          <a:extLst>
            <a:ext uri="{FF2B5EF4-FFF2-40B4-BE49-F238E27FC236}">
              <a16:creationId xmlns="" xmlns:a16="http://schemas.microsoft.com/office/drawing/2014/main" id="{1436F3A3-377E-4BFE-9576-7B814FE45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007" y="29133452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313151</xdr:colOff>
      <xdr:row>57</xdr:row>
      <xdr:rowOff>91336</xdr:rowOff>
    </xdr:from>
    <xdr:to>
      <xdr:col>0</xdr:col>
      <xdr:colOff>1291051</xdr:colOff>
      <xdr:row>57</xdr:row>
      <xdr:rowOff>1180065</xdr:rowOff>
    </xdr:to>
    <xdr:pic>
      <xdr:nvPicPr>
        <xdr:cNvPr id="455" name="Immagine 454">
          <a:extLst>
            <a:ext uri="{FF2B5EF4-FFF2-40B4-BE49-F238E27FC236}">
              <a16:creationId xmlns="" xmlns:a16="http://schemas.microsoft.com/office/drawing/2014/main" id="{7FA28B03-80A7-4E97-A423-218961B78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3151" y="29261322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287055</xdr:colOff>
      <xdr:row>58</xdr:row>
      <xdr:rowOff>104384</xdr:rowOff>
    </xdr:from>
    <xdr:to>
      <xdr:col>0</xdr:col>
      <xdr:colOff>1264955</xdr:colOff>
      <xdr:row>58</xdr:row>
      <xdr:rowOff>1193113</xdr:rowOff>
    </xdr:to>
    <xdr:pic>
      <xdr:nvPicPr>
        <xdr:cNvPr id="459" name="Immagine 458">
          <a:extLst>
            <a:ext uri="{FF2B5EF4-FFF2-40B4-BE49-F238E27FC236}">
              <a16:creationId xmlns="" xmlns:a16="http://schemas.microsoft.com/office/drawing/2014/main" id="{9EDC376A-734A-49BB-AAA4-74D7BED28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055" y="293904966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300103</xdr:colOff>
      <xdr:row>59</xdr:row>
      <xdr:rowOff>117432</xdr:rowOff>
    </xdr:from>
    <xdr:to>
      <xdr:col>0</xdr:col>
      <xdr:colOff>1278003</xdr:colOff>
      <xdr:row>59</xdr:row>
      <xdr:rowOff>1206161</xdr:rowOff>
    </xdr:to>
    <xdr:pic>
      <xdr:nvPicPr>
        <xdr:cNvPr id="463" name="Immagine 462">
          <a:extLst>
            <a:ext uri="{FF2B5EF4-FFF2-40B4-BE49-F238E27FC236}">
              <a16:creationId xmlns="" xmlns:a16="http://schemas.microsoft.com/office/drawing/2014/main" id="{23EFAFB5-58C0-4C8B-9114-94789EE74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103" y="295196713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274007</xdr:colOff>
      <xdr:row>60</xdr:row>
      <xdr:rowOff>91336</xdr:rowOff>
    </xdr:from>
    <xdr:to>
      <xdr:col>0</xdr:col>
      <xdr:colOff>1251907</xdr:colOff>
      <xdr:row>60</xdr:row>
      <xdr:rowOff>1180065</xdr:rowOff>
    </xdr:to>
    <xdr:pic>
      <xdr:nvPicPr>
        <xdr:cNvPr id="529" name="Immagine 528">
          <a:extLst>
            <a:ext uri="{FF2B5EF4-FFF2-40B4-BE49-F238E27FC236}">
              <a16:creationId xmlns="" xmlns:a16="http://schemas.microsoft.com/office/drawing/2014/main" id="{2AE8CC34-3ACE-4A18-93F5-B65AE2859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007" y="318187192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300102</xdr:colOff>
      <xdr:row>61</xdr:row>
      <xdr:rowOff>65239</xdr:rowOff>
    </xdr:from>
    <xdr:to>
      <xdr:col>0</xdr:col>
      <xdr:colOff>1278002</xdr:colOff>
      <xdr:row>61</xdr:row>
      <xdr:rowOff>1153968</xdr:rowOff>
    </xdr:to>
    <xdr:pic>
      <xdr:nvPicPr>
        <xdr:cNvPr id="537" name="Immagine 536">
          <a:extLst>
            <a:ext uri="{FF2B5EF4-FFF2-40B4-BE49-F238E27FC236}">
              <a16:creationId xmlns="" xmlns:a16="http://schemas.microsoft.com/office/drawing/2014/main" id="{26807970-F5C0-430C-A426-9742501C2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102" y="320718492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287054</xdr:colOff>
      <xdr:row>62</xdr:row>
      <xdr:rowOff>78288</xdr:rowOff>
    </xdr:from>
    <xdr:to>
      <xdr:col>0</xdr:col>
      <xdr:colOff>1264954</xdr:colOff>
      <xdr:row>62</xdr:row>
      <xdr:rowOff>1167017</xdr:rowOff>
    </xdr:to>
    <xdr:pic>
      <xdr:nvPicPr>
        <xdr:cNvPr id="175" name="Immagine 174">
          <a:extLst>
            <a:ext uri="{FF2B5EF4-FFF2-40B4-BE49-F238E27FC236}">
              <a16:creationId xmlns="" xmlns:a16="http://schemas.microsoft.com/office/drawing/2014/main" id="{2BD6E3F9-5836-4D2D-BCE3-D3DA879C3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054" y="353977706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274007</xdr:colOff>
      <xdr:row>63</xdr:row>
      <xdr:rowOff>78287</xdr:rowOff>
    </xdr:from>
    <xdr:to>
      <xdr:col>0</xdr:col>
      <xdr:colOff>1251907</xdr:colOff>
      <xdr:row>63</xdr:row>
      <xdr:rowOff>1167016</xdr:rowOff>
    </xdr:to>
    <xdr:pic>
      <xdr:nvPicPr>
        <xdr:cNvPr id="176" name="Immagine 175">
          <a:extLst>
            <a:ext uri="{FF2B5EF4-FFF2-40B4-BE49-F238E27FC236}">
              <a16:creationId xmlns="" xmlns:a16="http://schemas.microsoft.com/office/drawing/2014/main" id="{9A79DC22-A10B-45F7-8934-0AC55A927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007" y="355256403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313151</xdr:colOff>
      <xdr:row>64</xdr:row>
      <xdr:rowOff>65240</xdr:rowOff>
    </xdr:from>
    <xdr:to>
      <xdr:col>0</xdr:col>
      <xdr:colOff>1291051</xdr:colOff>
      <xdr:row>64</xdr:row>
      <xdr:rowOff>1153969</xdr:rowOff>
    </xdr:to>
    <xdr:pic>
      <xdr:nvPicPr>
        <xdr:cNvPr id="178" name="Immagine 177">
          <a:extLst>
            <a:ext uri="{FF2B5EF4-FFF2-40B4-BE49-F238E27FC236}">
              <a16:creationId xmlns="" xmlns:a16="http://schemas.microsoft.com/office/drawing/2014/main" id="{214FEC07-E72B-4F9E-8690-8EA1959CB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3151" y="356522055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260959</xdr:colOff>
      <xdr:row>65</xdr:row>
      <xdr:rowOff>65240</xdr:rowOff>
    </xdr:from>
    <xdr:to>
      <xdr:col>0</xdr:col>
      <xdr:colOff>1238859</xdr:colOff>
      <xdr:row>65</xdr:row>
      <xdr:rowOff>1153969</xdr:rowOff>
    </xdr:to>
    <xdr:pic>
      <xdr:nvPicPr>
        <xdr:cNvPr id="180" name="Immagine 179">
          <a:extLst>
            <a:ext uri="{FF2B5EF4-FFF2-40B4-BE49-F238E27FC236}">
              <a16:creationId xmlns="" xmlns:a16="http://schemas.microsoft.com/office/drawing/2014/main" id="{7F3C4D2C-814E-4870-BDC6-66B29164A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959" y="357800754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260959</xdr:colOff>
      <xdr:row>66</xdr:row>
      <xdr:rowOff>65239</xdr:rowOff>
    </xdr:from>
    <xdr:to>
      <xdr:col>0</xdr:col>
      <xdr:colOff>1238859</xdr:colOff>
      <xdr:row>66</xdr:row>
      <xdr:rowOff>1153968</xdr:rowOff>
    </xdr:to>
    <xdr:pic>
      <xdr:nvPicPr>
        <xdr:cNvPr id="182" name="Immagine 181">
          <a:extLst>
            <a:ext uri="{FF2B5EF4-FFF2-40B4-BE49-F238E27FC236}">
              <a16:creationId xmlns="" xmlns:a16="http://schemas.microsoft.com/office/drawing/2014/main" id="{DEAD11D6-9255-4CD3-9566-1B34CB7827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959" y="359079451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260959</xdr:colOff>
      <xdr:row>67</xdr:row>
      <xdr:rowOff>91336</xdr:rowOff>
    </xdr:from>
    <xdr:to>
      <xdr:col>0</xdr:col>
      <xdr:colOff>1238859</xdr:colOff>
      <xdr:row>67</xdr:row>
      <xdr:rowOff>1180065</xdr:rowOff>
    </xdr:to>
    <xdr:pic>
      <xdr:nvPicPr>
        <xdr:cNvPr id="184" name="Immagine 183">
          <a:extLst>
            <a:ext uri="{FF2B5EF4-FFF2-40B4-BE49-F238E27FC236}">
              <a16:creationId xmlns="" xmlns:a16="http://schemas.microsoft.com/office/drawing/2014/main" id="{1C7AB293-6C78-4854-8F42-8709265EB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959" y="360384247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300102</xdr:colOff>
      <xdr:row>68</xdr:row>
      <xdr:rowOff>91336</xdr:rowOff>
    </xdr:from>
    <xdr:to>
      <xdr:col>0</xdr:col>
      <xdr:colOff>1278002</xdr:colOff>
      <xdr:row>68</xdr:row>
      <xdr:rowOff>1180065</xdr:rowOff>
    </xdr:to>
    <xdr:pic>
      <xdr:nvPicPr>
        <xdr:cNvPr id="186" name="Immagine 185">
          <a:extLst>
            <a:ext uri="{FF2B5EF4-FFF2-40B4-BE49-F238E27FC236}">
              <a16:creationId xmlns="" xmlns:a16="http://schemas.microsoft.com/office/drawing/2014/main" id="{348AAF7D-231B-4C93-91BC-EA9351F37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102" y="361662946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274007</xdr:colOff>
      <xdr:row>69</xdr:row>
      <xdr:rowOff>91336</xdr:rowOff>
    </xdr:from>
    <xdr:to>
      <xdr:col>0</xdr:col>
      <xdr:colOff>1251907</xdr:colOff>
      <xdr:row>69</xdr:row>
      <xdr:rowOff>1180065</xdr:rowOff>
    </xdr:to>
    <xdr:pic>
      <xdr:nvPicPr>
        <xdr:cNvPr id="187" name="Immagine 186">
          <a:extLst>
            <a:ext uri="{FF2B5EF4-FFF2-40B4-BE49-F238E27FC236}">
              <a16:creationId xmlns="" xmlns:a16="http://schemas.microsoft.com/office/drawing/2014/main" id="{704692DA-A9F1-47DB-A205-A247A16356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007" y="362941644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260959</xdr:colOff>
      <xdr:row>70</xdr:row>
      <xdr:rowOff>78287</xdr:rowOff>
    </xdr:from>
    <xdr:to>
      <xdr:col>0</xdr:col>
      <xdr:colOff>1238859</xdr:colOff>
      <xdr:row>70</xdr:row>
      <xdr:rowOff>1167016</xdr:rowOff>
    </xdr:to>
    <xdr:pic>
      <xdr:nvPicPr>
        <xdr:cNvPr id="188" name="Immagine 187">
          <a:extLst>
            <a:ext uri="{FF2B5EF4-FFF2-40B4-BE49-F238E27FC236}">
              <a16:creationId xmlns="" xmlns:a16="http://schemas.microsoft.com/office/drawing/2014/main" id="{A458CB93-8262-488F-9A51-81FBD48AA8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959" y="364207294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300103</xdr:colOff>
      <xdr:row>71</xdr:row>
      <xdr:rowOff>78287</xdr:rowOff>
    </xdr:from>
    <xdr:to>
      <xdr:col>0</xdr:col>
      <xdr:colOff>1278003</xdr:colOff>
      <xdr:row>71</xdr:row>
      <xdr:rowOff>1167016</xdr:rowOff>
    </xdr:to>
    <xdr:pic>
      <xdr:nvPicPr>
        <xdr:cNvPr id="189" name="Immagine 188">
          <a:extLst>
            <a:ext uri="{FF2B5EF4-FFF2-40B4-BE49-F238E27FC236}">
              <a16:creationId xmlns="" xmlns:a16="http://schemas.microsoft.com/office/drawing/2014/main" id="{2832D45A-2152-4BBC-8D7E-06BE19E2F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0103" y="365485992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39144</xdr:colOff>
      <xdr:row>101</xdr:row>
      <xdr:rowOff>143527</xdr:rowOff>
    </xdr:from>
    <xdr:to>
      <xdr:col>0</xdr:col>
      <xdr:colOff>1017044</xdr:colOff>
      <xdr:row>101</xdr:row>
      <xdr:rowOff>1109075</xdr:rowOff>
    </xdr:to>
    <xdr:pic>
      <xdr:nvPicPr>
        <xdr:cNvPr id="163" name="Immagine 162">
          <a:extLst>
            <a:ext uri="{FF2B5EF4-FFF2-40B4-BE49-F238E27FC236}">
              <a16:creationId xmlns="" xmlns:a16="http://schemas.microsoft.com/office/drawing/2014/main" id="{D2111C68-8CAE-4B1E-AA51-668F46E3C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44" y="145484589"/>
          <a:ext cx="977900" cy="9655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10"/>
  <sheetViews>
    <sheetView tabSelected="1" zoomScale="73" zoomScaleNormal="73" workbookViewId="0">
      <selection activeCell="P4" sqref="P4"/>
    </sheetView>
  </sheetViews>
  <sheetFormatPr defaultRowHeight="15.75"/>
  <cols>
    <col min="1" max="1" width="25.625" customWidth="1"/>
    <col min="2" max="2" width="21.625" style="24" customWidth="1"/>
    <col min="3" max="3" width="38.75" customWidth="1"/>
    <col min="4" max="8" width="6.25" customWidth="1"/>
    <col min="9" max="9" width="8.125" style="28" customWidth="1"/>
    <col min="10" max="11" width="15.125" style="16" customWidth="1"/>
    <col min="12" max="12" width="10.875" style="16" customWidth="1"/>
    <col min="13" max="13" width="16" style="16" customWidth="1"/>
  </cols>
  <sheetData>
    <row r="1" spans="1:13" ht="101.25" customHeight="1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</row>
    <row r="2" spans="1:13" ht="21.95" customHeight="1">
      <c r="A2" s="37"/>
      <c r="B2" s="39" t="s">
        <v>0</v>
      </c>
      <c r="C2" s="40" t="s">
        <v>1</v>
      </c>
      <c r="D2" s="38"/>
      <c r="E2" s="6"/>
      <c r="F2" s="6"/>
      <c r="G2" s="6"/>
      <c r="H2" s="6"/>
      <c r="I2" s="6"/>
      <c r="J2" s="6"/>
      <c r="K2" s="6"/>
      <c r="L2" s="6"/>
      <c r="M2" s="6"/>
    </row>
    <row r="3" spans="1:13" s="3" customFormat="1" ht="27.75" customHeight="1">
      <c r="A3" s="32" t="s">
        <v>2</v>
      </c>
      <c r="B3" s="33" t="s">
        <v>3</v>
      </c>
      <c r="C3" s="32" t="s">
        <v>4</v>
      </c>
      <c r="D3" s="34" t="s">
        <v>5</v>
      </c>
      <c r="E3" s="34" t="s">
        <v>6</v>
      </c>
      <c r="F3" s="34" t="s">
        <v>7</v>
      </c>
      <c r="G3" s="34" t="s">
        <v>8</v>
      </c>
      <c r="H3" s="34" t="s">
        <v>9</v>
      </c>
      <c r="I3" s="35" t="s">
        <v>10</v>
      </c>
      <c r="J3" s="36" t="s">
        <v>11</v>
      </c>
      <c r="K3" s="41" t="s">
        <v>68</v>
      </c>
      <c r="L3" s="41" t="s">
        <v>149</v>
      </c>
      <c r="M3" s="41" t="s">
        <v>154</v>
      </c>
    </row>
    <row r="4" spans="1:13" ht="105" customHeight="1">
      <c r="A4" s="9"/>
      <c r="B4" s="30" t="s">
        <v>16</v>
      </c>
      <c r="C4" s="10" t="s">
        <v>12</v>
      </c>
      <c r="D4" s="44">
        <v>1</v>
      </c>
      <c r="E4" s="44">
        <v>2</v>
      </c>
      <c r="F4" s="44">
        <v>10</v>
      </c>
      <c r="G4" s="44">
        <v>15</v>
      </c>
      <c r="H4" s="44">
        <v>6</v>
      </c>
      <c r="I4" s="27">
        <f t="shared" ref="I4:I7" si="0">SUM(D4:H4)</f>
        <v>34</v>
      </c>
      <c r="J4" s="19">
        <v>80</v>
      </c>
      <c r="K4" s="42">
        <v>200</v>
      </c>
      <c r="L4" s="46" t="s">
        <v>150</v>
      </c>
      <c r="M4" s="46" t="s">
        <v>155</v>
      </c>
    </row>
    <row r="5" spans="1:13" ht="105" customHeight="1">
      <c r="A5" s="9"/>
      <c r="B5" s="30" t="s">
        <v>17</v>
      </c>
      <c r="C5" s="10" t="s">
        <v>13</v>
      </c>
      <c r="D5" s="44">
        <v>9</v>
      </c>
      <c r="E5" s="44">
        <v>18</v>
      </c>
      <c r="F5" s="44">
        <v>19</v>
      </c>
      <c r="G5" s="44">
        <v>20</v>
      </c>
      <c r="H5" s="44">
        <v>9</v>
      </c>
      <c r="I5" s="27">
        <f t="shared" si="0"/>
        <v>75</v>
      </c>
      <c r="J5" s="19">
        <v>80</v>
      </c>
      <c r="K5" s="42">
        <v>200</v>
      </c>
      <c r="L5" s="46" t="s">
        <v>150</v>
      </c>
      <c r="M5" s="46" t="s">
        <v>155</v>
      </c>
    </row>
    <row r="6" spans="1:13" ht="105" customHeight="1">
      <c r="A6" s="9"/>
      <c r="B6" s="30" t="s">
        <v>18</v>
      </c>
      <c r="C6" s="10" t="s">
        <v>14</v>
      </c>
      <c r="D6" s="44">
        <v>16</v>
      </c>
      <c r="E6" s="44">
        <v>27</v>
      </c>
      <c r="F6" s="44">
        <v>37</v>
      </c>
      <c r="G6" s="44">
        <v>35</v>
      </c>
      <c r="H6" s="44">
        <v>12</v>
      </c>
      <c r="I6" s="27">
        <f t="shared" si="0"/>
        <v>127</v>
      </c>
      <c r="J6" s="19">
        <v>80</v>
      </c>
      <c r="K6" s="42">
        <v>200</v>
      </c>
      <c r="L6" s="46" t="s">
        <v>150</v>
      </c>
      <c r="M6" s="46" t="s">
        <v>155</v>
      </c>
    </row>
    <row r="7" spans="1:13" ht="105" customHeight="1">
      <c r="A7" s="9"/>
      <c r="B7" s="30" t="s">
        <v>19</v>
      </c>
      <c r="C7" s="10" t="s">
        <v>15</v>
      </c>
      <c r="D7" s="44"/>
      <c r="E7" s="44">
        <v>10</v>
      </c>
      <c r="F7" s="44"/>
      <c r="G7" s="44">
        <v>24</v>
      </c>
      <c r="H7" s="44">
        <v>14</v>
      </c>
      <c r="I7" s="27">
        <f t="shared" si="0"/>
        <v>48</v>
      </c>
      <c r="J7" s="19">
        <v>80</v>
      </c>
      <c r="K7" s="42">
        <v>200</v>
      </c>
      <c r="L7" s="46" t="s">
        <v>150</v>
      </c>
      <c r="M7" s="46" t="s">
        <v>155</v>
      </c>
    </row>
    <row r="8" spans="1:13" ht="105" customHeight="1">
      <c r="A8" s="9"/>
      <c r="B8" s="45" t="s">
        <v>69</v>
      </c>
      <c r="C8" s="10" t="s">
        <v>132</v>
      </c>
      <c r="D8" s="44">
        <v>18</v>
      </c>
      <c r="E8" s="44">
        <v>37</v>
      </c>
      <c r="F8" s="44">
        <v>37</v>
      </c>
      <c r="G8" s="44">
        <v>38</v>
      </c>
      <c r="H8" s="44">
        <v>18</v>
      </c>
      <c r="I8" s="27">
        <f>SUM(D8:H8)</f>
        <v>148</v>
      </c>
      <c r="J8" s="19">
        <v>100</v>
      </c>
      <c r="K8" s="42">
        <v>250</v>
      </c>
      <c r="L8" s="46" t="s">
        <v>150</v>
      </c>
      <c r="M8" s="46" t="s">
        <v>155</v>
      </c>
    </row>
    <row r="9" spans="1:13" ht="105" customHeight="1">
      <c r="A9" s="9"/>
      <c r="B9" s="45" t="s">
        <v>70</v>
      </c>
      <c r="C9" s="10" t="s">
        <v>133</v>
      </c>
      <c r="D9" s="44">
        <v>29</v>
      </c>
      <c r="E9" s="44">
        <v>59</v>
      </c>
      <c r="F9" s="44">
        <v>59</v>
      </c>
      <c r="G9" s="44">
        <v>59</v>
      </c>
      <c r="H9" s="44">
        <v>29</v>
      </c>
      <c r="I9" s="27">
        <f t="shared" ref="I9:I30" si="1">SUM(D9:H9)</f>
        <v>235</v>
      </c>
      <c r="J9" s="19">
        <v>100</v>
      </c>
      <c r="K9" s="42">
        <v>250</v>
      </c>
      <c r="L9" s="46" t="s">
        <v>150</v>
      </c>
      <c r="M9" s="46" t="s">
        <v>155</v>
      </c>
    </row>
    <row r="10" spans="1:13" ht="105" customHeight="1">
      <c r="A10" s="9"/>
      <c r="B10" s="45" t="s">
        <v>71</v>
      </c>
      <c r="C10" s="10" t="s">
        <v>134</v>
      </c>
      <c r="D10" s="44">
        <v>47</v>
      </c>
      <c r="E10" s="44">
        <v>96</v>
      </c>
      <c r="F10" s="44">
        <v>96</v>
      </c>
      <c r="G10" s="44">
        <v>95</v>
      </c>
      <c r="H10" s="44">
        <v>45</v>
      </c>
      <c r="I10" s="27">
        <f t="shared" si="1"/>
        <v>379</v>
      </c>
      <c r="J10" s="19">
        <v>100</v>
      </c>
      <c r="K10" s="42">
        <v>250</v>
      </c>
      <c r="L10" s="46" t="s">
        <v>150</v>
      </c>
      <c r="M10" s="46" t="s">
        <v>155</v>
      </c>
    </row>
    <row r="11" spans="1:13" ht="105" customHeight="1">
      <c r="A11" s="9"/>
      <c r="B11" s="45" t="s">
        <v>72</v>
      </c>
      <c r="C11" s="10" t="s">
        <v>135</v>
      </c>
      <c r="D11" s="44">
        <v>38</v>
      </c>
      <c r="E11" s="44">
        <v>78</v>
      </c>
      <c r="F11" s="44">
        <v>76</v>
      </c>
      <c r="G11" s="44">
        <v>78</v>
      </c>
      <c r="H11" s="44">
        <v>38</v>
      </c>
      <c r="I11" s="27">
        <f t="shared" si="1"/>
        <v>308</v>
      </c>
      <c r="J11" s="19">
        <v>100</v>
      </c>
      <c r="K11" s="42">
        <v>250</v>
      </c>
      <c r="L11" s="46" t="s">
        <v>150</v>
      </c>
      <c r="M11" s="46" t="s">
        <v>155</v>
      </c>
    </row>
    <row r="12" spans="1:13" ht="105" customHeight="1">
      <c r="A12" s="9"/>
      <c r="B12" s="45" t="s">
        <v>73</v>
      </c>
      <c r="C12" s="10" t="s">
        <v>136</v>
      </c>
      <c r="D12" s="44">
        <v>41</v>
      </c>
      <c r="E12" s="44">
        <v>86</v>
      </c>
      <c r="F12" s="44">
        <v>86</v>
      </c>
      <c r="G12" s="44">
        <v>89</v>
      </c>
      <c r="H12" s="44">
        <v>41</v>
      </c>
      <c r="I12" s="27">
        <f t="shared" si="1"/>
        <v>343</v>
      </c>
      <c r="J12" s="19">
        <v>100</v>
      </c>
      <c r="K12" s="42">
        <v>250</v>
      </c>
      <c r="L12" s="46" t="s">
        <v>150</v>
      </c>
      <c r="M12" s="46" t="s">
        <v>155</v>
      </c>
    </row>
    <row r="13" spans="1:13" ht="105" customHeight="1">
      <c r="A13" s="9"/>
      <c r="B13" s="45" t="s">
        <v>74</v>
      </c>
      <c r="C13" s="10" t="s">
        <v>132</v>
      </c>
      <c r="D13" s="44">
        <v>17</v>
      </c>
      <c r="E13" s="44">
        <v>39</v>
      </c>
      <c r="F13" s="44">
        <v>38</v>
      </c>
      <c r="G13" s="44">
        <v>40</v>
      </c>
      <c r="H13" s="44">
        <v>20</v>
      </c>
      <c r="I13" s="27">
        <f t="shared" si="1"/>
        <v>154</v>
      </c>
      <c r="J13" s="19">
        <v>100</v>
      </c>
      <c r="K13" s="42">
        <v>250</v>
      </c>
      <c r="L13" s="46" t="s">
        <v>150</v>
      </c>
      <c r="M13" s="46" t="s">
        <v>155</v>
      </c>
    </row>
    <row r="14" spans="1:13" ht="105" customHeight="1">
      <c r="A14" s="9"/>
      <c r="B14" s="45" t="s">
        <v>75</v>
      </c>
      <c r="C14" s="10" t="s">
        <v>133</v>
      </c>
      <c r="D14" s="44">
        <v>30</v>
      </c>
      <c r="E14" s="44">
        <v>59</v>
      </c>
      <c r="F14" s="44">
        <v>59</v>
      </c>
      <c r="G14" s="44">
        <v>60</v>
      </c>
      <c r="H14" s="44">
        <v>30</v>
      </c>
      <c r="I14" s="27">
        <f t="shared" si="1"/>
        <v>238</v>
      </c>
      <c r="J14" s="19">
        <v>100</v>
      </c>
      <c r="K14" s="42">
        <v>250</v>
      </c>
      <c r="L14" s="46" t="s">
        <v>150</v>
      </c>
      <c r="M14" s="46" t="s">
        <v>155</v>
      </c>
    </row>
    <row r="15" spans="1:13" ht="105" customHeight="1">
      <c r="A15" s="9"/>
      <c r="B15" s="45" t="s">
        <v>76</v>
      </c>
      <c r="C15" s="10" t="s">
        <v>134</v>
      </c>
      <c r="D15" s="44">
        <v>46</v>
      </c>
      <c r="E15" s="44">
        <v>96</v>
      </c>
      <c r="F15" s="44">
        <v>95</v>
      </c>
      <c r="G15" s="44">
        <v>95</v>
      </c>
      <c r="H15" s="44">
        <v>46</v>
      </c>
      <c r="I15" s="27">
        <f t="shared" si="1"/>
        <v>378</v>
      </c>
      <c r="J15" s="19">
        <v>100</v>
      </c>
      <c r="K15" s="42">
        <v>250</v>
      </c>
      <c r="L15" s="46" t="s">
        <v>150</v>
      </c>
      <c r="M15" s="46" t="s">
        <v>155</v>
      </c>
    </row>
    <row r="16" spans="1:13" ht="105" customHeight="1">
      <c r="A16" s="9"/>
      <c r="B16" s="45" t="s">
        <v>77</v>
      </c>
      <c r="C16" s="10" t="s">
        <v>135</v>
      </c>
      <c r="D16" s="44">
        <v>37</v>
      </c>
      <c r="E16" s="44">
        <v>78</v>
      </c>
      <c r="F16" s="44">
        <v>78</v>
      </c>
      <c r="G16" s="44">
        <v>78</v>
      </c>
      <c r="H16" s="44">
        <v>38</v>
      </c>
      <c r="I16" s="27">
        <f t="shared" si="1"/>
        <v>309</v>
      </c>
      <c r="J16" s="19">
        <v>100</v>
      </c>
      <c r="K16" s="42">
        <v>250</v>
      </c>
      <c r="L16" s="46" t="s">
        <v>150</v>
      </c>
      <c r="M16" s="46" t="s">
        <v>155</v>
      </c>
    </row>
    <row r="17" spans="1:13" ht="105" customHeight="1">
      <c r="A17" s="9"/>
      <c r="B17" s="45" t="s">
        <v>78</v>
      </c>
      <c r="C17" s="10" t="s">
        <v>136</v>
      </c>
      <c r="D17" s="44">
        <v>41</v>
      </c>
      <c r="E17" s="44">
        <v>90</v>
      </c>
      <c r="F17" s="44">
        <v>89</v>
      </c>
      <c r="G17" s="44">
        <v>89</v>
      </c>
      <c r="H17" s="44">
        <v>44</v>
      </c>
      <c r="I17" s="27">
        <f t="shared" si="1"/>
        <v>353</v>
      </c>
      <c r="J17" s="19">
        <v>100</v>
      </c>
      <c r="K17" s="42">
        <v>250</v>
      </c>
      <c r="L17" s="46" t="s">
        <v>150</v>
      </c>
      <c r="M17" s="46" t="s">
        <v>155</v>
      </c>
    </row>
    <row r="18" spans="1:13" ht="105" customHeight="1">
      <c r="A18" s="9"/>
      <c r="B18" s="45" t="s">
        <v>79</v>
      </c>
      <c r="C18" s="10" t="s">
        <v>132</v>
      </c>
      <c r="D18" s="44">
        <v>7</v>
      </c>
      <c r="E18" s="44">
        <v>14</v>
      </c>
      <c r="F18" s="44">
        <v>13</v>
      </c>
      <c r="G18" s="44">
        <v>18</v>
      </c>
      <c r="H18" s="44">
        <v>6</v>
      </c>
      <c r="I18" s="27">
        <f t="shared" si="1"/>
        <v>58</v>
      </c>
      <c r="J18" s="19">
        <v>100</v>
      </c>
      <c r="K18" s="42">
        <v>250</v>
      </c>
      <c r="L18" s="46" t="s">
        <v>150</v>
      </c>
      <c r="M18" s="46" t="s">
        <v>155</v>
      </c>
    </row>
    <row r="19" spans="1:13" ht="105" customHeight="1">
      <c r="A19" s="9"/>
      <c r="B19" s="45" t="s">
        <v>80</v>
      </c>
      <c r="C19" s="10" t="s">
        <v>133</v>
      </c>
      <c r="D19" s="44">
        <v>11</v>
      </c>
      <c r="E19" s="44">
        <v>23</v>
      </c>
      <c r="F19" s="44">
        <v>24</v>
      </c>
      <c r="G19" s="44">
        <v>23</v>
      </c>
      <c r="H19" s="44">
        <v>12</v>
      </c>
      <c r="I19" s="27">
        <f t="shared" si="1"/>
        <v>93</v>
      </c>
      <c r="J19" s="19">
        <v>100</v>
      </c>
      <c r="K19" s="42">
        <v>250</v>
      </c>
      <c r="L19" s="46" t="s">
        <v>150</v>
      </c>
      <c r="M19" s="46" t="s">
        <v>155</v>
      </c>
    </row>
    <row r="20" spans="1:13" ht="105" customHeight="1">
      <c r="A20" s="9"/>
      <c r="B20" s="45" t="s">
        <v>81</v>
      </c>
      <c r="C20" s="10" t="s">
        <v>134</v>
      </c>
      <c r="D20" s="44">
        <v>17</v>
      </c>
      <c r="E20" s="44">
        <v>38</v>
      </c>
      <c r="F20" s="44">
        <v>41</v>
      </c>
      <c r="G20" s="44">
        <v>39</v>
      </c>
      <c r="H20" s="44">
        <v>18</v>
      </c>
      <c r="I20" s="27">
        <f t="shared" si="1"/>
        <v>153</v>
      </c>
      <c r="J20" s="19">
        <v>100</v>
      </c>
      <c r="K20" s="42">
        <v>250</v>
      </c>
      <c r="L20" s="46" t="s">
        <v>150</v>
      </c>
      <c r="M20" s="46" t="s">
        <v>155</v>
      </c>
    </row>
    <row r="21" spans="1:13" ht="105" customHeight="1">
      <c r="A21" s="9"/>
      <c r="B21" s="45" t="s">
        <v>82</v>
      </c>
      <c r="C21" s="10" t="s">
        <v>135</v>
      </c>
      <c r="D21" s="44">
        <v>16</v>
      </c>
      <c r="E21" s="44">
        <v>29</v>
      </c>
      <c r="F21" s="44">
        <v>30</v>
      </c>
      <c r="G21" s="44">
        <v>29</v>
      </c>
      <c r="H21" s="44">
        <v>16</v>
      </c>
      <c r="I21" s="27">
        <f t="shared" si="1"/>
        <v>120</v>
      </c>
      <c r="J21" s="19">
        <v>100</v>
      </c>
      <c r="K21" s="42">
        <v>250</v>
      </c>
      <c r="L21" s="46" t="s">
        <v>150</v>
      </c>
      <c r="M21" s="46" t="s">
        <v>155</v>
      </c>
    </row>
    <row r="22" spans="1:13" ht="105" customHeight="1">
      <c r="A22" s="9"/>
      <c r="B22" s="45" t="s">
        <v>83</v>
      </c>
      <c r="C22" s="10" t="s">
        <v>136</v>
      </c>
      <c r="D22" s="44">
        <v>16</v>
      </c>
      <c r="E22" s="44">
        <v>35</v>
      </c>
      <c r="F22" s="44">
        <v>37</v>
      </c>
      <c r="G22" s="44">
        <v>35</v>
      </c>
      <c r="H22" s="44">
        <v>14</v>
      </c>
      <c r="I22" s="27">
        <f t="shared" si="1"/>
        <v>137</v>
      </c>
      <c r="J22" s="19">
        <v>100</v>
      </c>
      <c r="K22" s="42">
        <v>250</v>
      </c>
      <c r="L22" s="46" t="s">
        <v>150</v>
      </c>
      <c r="M22" s="46" t="s">
        <v>155</v>
      </c>
    </row>
    <row r="23" spans="1:13" ht="105" customHeight="1">
      <c r="A23" s="9"/>
      <c r="B23" s="45" t="s">
        <v>84</v>
      </c>
      <c r="C23" s="10" t="s">
        <v>133</v>
      </c>
      <c r="D23" s="44">
        <v>29</v>
      </c>
      <c r="E23" s="44">
        <v>60</v>
      </c>
      <c r="F23" s="44">
        <v>60</v>
      </c>
      <c r="G23" s="44">
        <v>60</v>
      </c>
      <c r="H23" s="44">
        <v>30</v>
      </c>
      <c r="I23" s="27">
        <f t="shared" si="1"/>
        <v>239</v>
      </c>
      <c r="J23" s="19">
        <v>100</v>
      </c>
      <c r="K23" s="42">
        <v>250</v>
      </c>
      <c r="L23" s="46" t="s">
        <v>150</v>
      </c>
      <c r="M23" s="46" t="s">
        <v>155</v>
      </c>
    </row>
    <row r="24" spans="1:13" ht="105" customHeight="1">
      <c r="A24" s="9"/>
      <c r="B24" s="45" t="s">
        <v>85</v>
      </c>
      <c r="C24" s="10" t="s">
        <v>134</v>
      </c>
      <c r="D24" s="44">
        <v>43</v>
      </c>
      <c r="E24" s="44">
        <v>91</v>
      </c>
      <c r="F24" s="44">
        <v>84</v>
      </c>
      <c r="G24" s="44">
        <v>88</v>
      </c>
      <c r="H24" s="44">
        <v>42</v>
      </c>
      <c r="I24" s="27">
        <f t="shared" si="1"/>
        <v>348</v>
      </c>
      <c r="J24" s="19">
        <v>100</v>
      </c>
      <c r="K24" s="42">
        <v>250</v>
      </c>
      <c r="L24" s="46" t="s">
        <v>150</v>
      </c>
      <c r="M24" s="46" t="s">
        <v>155</v>
      </c>
    </row>
    <row r="25" spans="1:13" ht="105" customHeight="1">
      <c r="A25" s="9"/>
      <c r="B25" s="45" t="s">
        <v>86</v>
      </c>
      <c r="C25" s="10" t="s">
        <v>135</v>
      </c>
      <c r="D25" s="44">
        <v>36</v>
      </c>
      <c r="E25" s="44">
        <v>73</v>
      </c>
      <c r="F25" s="44">
        <v>65</v>
      </c>
      <c r="G25" s="44">
        <v>72</v>
      </c>
      <c r="H25" s="44">
        <v>37</v>
      </c>
      <c r="I25" s="27">
        <f t="shared" si="1"/>
        <v>283</v>
      </c>
      <c r="J25" s="19">
        <v>100</v>
      </c>
      <c r="K25" s="42">
        <v>250</v>
      </c>
      <c r="L25" s="46" t="s">
        <v>150</v>
      </c>
      <c r="M25" s="46" t="s">
        <v>155</v>
      </c>
    </row>
    <row r="26" spans="1:13" ht="105" customHeight="1">
      <c r="A26" s="9"/>
      <c r="B26" s="45" t="s">
        <v>87</v>
      </c>
      <c r="C26" s="10" t="s">
        <v>136</v>
      </c>
      <c r="D26" s="44">
        <v>42</v>
      </c>
      <c r="E26" s="44">
        <v>92</v>
      </c>
      <c r="F26" s="44">
        <v>84</v>
      </c>
      <c r="G26" s="44">
        <v>88</v>
      </c>
      <c r="H26" s="44">
        <v>42</v>
      </c>
      <c r="I26" s="27">
        <f t="shared" si="1"/>
        <v>348</v>
      </c>
      <c r="J26" s="19">
        <v>100</v>
      </c>
      <c r="K26" s="42">
        <v>250</v>
      </c>
      <c r="L26" s="46" t="s">
        <v>150</v>
      </c>
      <c r="M26" s="46" t="s">
        <v>155</v>
      </c>
    </row>
    <row r="27" spans="1:13" ht="105" customHeight="1">
      <c r="A27" s="9"/>
      <c r="B27" s="45" t="s">
        <v>88</v>
      </c>
      <c r="C27" s="10" t="s">
        <v>133</v>
      </c>
      <c r="D27" s="44">
        <v>30</v>
      </c>
      <c r="E27" s="44">
        <v>60</v>
      </c>
      <c r="F27" s="44">
        <v>59</v>
      </c>
      <c r="G27" s="44">
        <v>59</v>
      </c>
      <c r="H27" s="44">
        <v>30</v>
      </c>
      <c r="I27" s="27">
        <f t="shared" si="1"/>
        <v>238</v>
      </c>
      <c r="J27" s="19">
        <v>100</v>
      </c>
      <c r="K27" s="42">
        <v>250</v>
      </c>
      <c r="L27" s="46" t="s">
        <v>150</v>
      </c>
      <c r="M27" s="46" t="s">
        <v>155</v>
      </c>
    </row>
    <row r="28" spans="1:13" ht="105" customHeight="1">
      <c r="A28" s="9"/>
      <c r="B28" s="45" t="s">
        <v>89</v>
      </c>
      <c r="C28" s="10" t="s">
        <v>134</v>
      </c>
      <c r="D28" s="44">
        <v>44</v>
      </c>
      <c r="E28" s="44">
        <v>93</v>
      </c>
      <c r="F28" s="44">
        <v>87</v>
      </c>
      <c r="G28" s="44">
        <v>89</v>
      </c>
      <c r="H28" s="44">
        <v>44</v>
      </c>
      <c r="I28" s="27">
        <f t="shared" si="1"/>
        <v>357</v>
      </c>
      <c r="J28" s="19">
        <v>100</v>
      </c>
      <c r="K28" s="42">
        <v>250</v>
      </c>
      <c r="L28" s="46" t="s">
        <v>150</v>
      </c>
      <c r="M28" s="46" t="s">
        <v>155</v>
      </c>
    </row>
    <row r="29" spans="1:13" ht="105" customHeight="1">
      <c r="A29" s="9"/>
      <c r="B29" s="45" t="s">
        <v>90</v>
      </c>
      <c r="C29" s="10" t="s">
        <v>135</v>
      </c>
      <c r="D29" s="44">
        <v>38</v>
      </c>
      <c r="E29" s="44">
        <v>78</v>
      </c>
      <c r="F29" s="44">
        <v>77</v>
      </c>
      <c r="G29" s="44">
        <v>78</v>
      </c>
      <c r="H29" s="44">
        <v>39</v>
      </c>
      <c r="I29" s="27">
        <f t="shared" si="1"/>
        <v>310</v>
      </c>
      <c r="J29" s="19">
        <v>100</v>
      </c>
      <c r="K29" s="42">
        <v>250</v>
      </c>
      <c r="L29" s="46" t="s">
        <v>150</v>
      </c>
      <c r="M29" s="46" t="s">
        <v>155</v>
      </c>
    </row>
    <row r="30" spans="1:13" ht="105" customHeight="1">
      <c r="A30" s="9"/>
      <c r="B30" s="45" t="s">
        <v>91</v>
      </c>
      <c r="C30" s="10" t="s">
        <v>136</v>
      </c>
      <c r="D30" s="44">
        <v>45</v>
      </c>
      <c r="E30" s="44">
        <v>92</v>
      </c>
      <c r="F30" s="44">
        <v>93</v>
      </c>
      <c r="G30" s="44">
        <v>93</v>
      </c>
      <c r="H30" s="44">
        <v>45</v>
      </c>
      <c r="I30" s="27">
        <f t="shared" si="1"/>
        <v>368</v>
      </c>
      <c r="J30" s="19">
        <v>100</v>
      </c>
      <c r="K30" s="42">
        <v>250</v>
      </c>
      <c r="L30" s="46" t="s">
        <v>150</v>
      </c>
      <c r="M30" s="46" t="s">
        <v>155</v>
      </c>
    </row>
    <row r="31" spans="1:13" ht="21.95" customHeight="1">
      <c r="A31" s="11"/>
      <c r="B31" s="31"/>
      <c r="C31" s="12" t="s">
        <v>20</v>
      </c>
      <c r="D31" s="13"/>
      <c r="E31" s="13"/>
      <c r="F31" s="13"/>
      <c r="G31" s="13"/>
      <c r="H31" s="13"/>
      <c r="I31" s="15">
        <f>SUM(I4:I30)</f>
        <v>6181</v>
      </c>
      <c r="J31" s="20"/>
      <c r="K31" s="43"/>
      <c r="L31" s="43"/>
      <c r="M31" s="43"/>
    </row>
    <row r="32" spans="1:13" ht="24.95" customHeight="1">
      <c r="A32" s="1"/>
      <c r="B32" s="21"/>
      <c r="C32" s="1"/>
      <c r="D32" s="2"/>
      <c r="E32" s="2"/>
      <c r="F32" s="2"/>
      <c r="G32" s="2"/>
      <c r="H32" s="2"/>
      <c r="I32" s="25"/>
      <c r="J32" s="17"/>
      <c r="K32" s="17"/>
      <c r="L32" s="17"/>
      <c r="M32" s="17"/>
    </row>
    <row r="33" spans="1:16" ht="21.95" customHeight="1">
      <c r="A33" s="4"/>
      <c r="B33" s="22" t="s">
        <v>21</v>
      </c>
      <c r="C33" s="5" t="s">
        <v>22</v>
      </c>
      <c r="D33" s="6"/>
      <c r="E33" s="6"/>
      <c r="F33" s="6"/>
      <c r="G33" s="6"/>
      <c r="H33" s="6"/>
      <c r="I33" s="6"/>
      <c r="J33" s="6"/>
      <c r="K33" s="18"/>
      <c r="L33" s="18"/>
      <c r="M33" s="18"/>
    </row>
    <row r="34" spans="1:16" s="3" customFormat="1" ht="24.95" customHeight="1">
      <c r="A34" s="32" t="s">
        <v>2</v>
      </c>
      <c r="B34" s="33" t="s">
        <v>3</v>
      </c>
      <c r="C34" s="32" t="s">
        <v>4</v>
      </c>
      <c r="D34" s="34" t="s">
        <v>5</v>
      </c>
      <c r="E34" s="34" t="s">
        <v>6</v>
      </c>
      <c r="F34" s="34" t="s">
        <v>7</v>
      </c>
      <c r="G34" s="34" t="s">
        <v>8</v>
      </c>
      <c r="H34" s="34" t="s">
        <v>9</v>
      </c>
      <c r="I34" s="35" t="s">
        <v>10</v>
      </c>
      <c r="J34" s="36" t="s">
        <v>130</v>
      </c>
      <c r="K34" s="41" t="s">
        <v>131</v>
      </c>
      <c r="L34" s="41" t="s">
        <v>151</v>
      </c>
      <c r="M34" s="41" t="s">
        <v>154</v>
      </c>
      <c r="O34"/>
      <c r="P34"/>
    </row>
    <row r="35" spans="1:16" ht="100.5" customHeight="1">
      <c r="A35" s="9"/>
      <c r="B35" s="45" t="s">
        <v>92</v>
      </c>
      <c r="C35" s="10" t="s">
        <v>138</v>
      </c>
      <c r="D35" s="44">
        <v>25</v>
      </c>
      <c r="E35" s="44">
        <v>54</v>
      </c>
      <c r="F35" s="44">
        <v>55</v>
      </c>
      <c r="G35" s="44">
        <v>55</v>
      </c>
      <c r="H35" s="44">
        <v>25</v>
      </c>
      <c r="I35" s="27">
        <f t="shared" ref="I35:I55" si="2">SUM(D35:H35)</f>
        <v>214</v>
      </c>
      <c r="J35" s="19">
        <v>120</v>
      </c>
      <c r="K35" s="42">
        <v>300</v>
      </c>
      <c r="L35" s="46" t="s">
        <v>150</v>
      </c>
      <c r="M35" s="46" t="s">
        <v>155</v>
      </c>
    </row>
    <row r="36" spans="1:16" ht="100.5" customHeight="1">
      <c r="A36" s="9"/>
      <c r="B36" s="45" t="s">
        <v>93</v>
      </c>
      <c r="C36" s="10" t="s">
        <v>139</v>
      </c>
      <c r="D36" s="44">
        <v>30</v>
      </c>
      <c r="E36" s="44">
        <v>80</v>
      </c>
      <c r="F36" s="44">
        <v>80</v>
      </c>
      <c r="G36" s="44">
        <v>80</v>
      </c>
      <c r="H36" s="44">
        <v>30</v>
      </c>
      <c r="I36" s="27">
        <f t="shared" si="2"/>
        <v>300</v>
      </c>
      <c r="J36" s="19">
        <v>120</v>
      </c>
      <c r="K36" s="42">
        <v>300</v>
      </c>
      <c r="L36" s="46" t="s">
        <v>150</v>
      </c>
      <c r="M36" s="46" t="s">
        <v>155</v>
      </c>
    </row>
    <row r="37" spans="1:16" ht="100.5" customHeight="1">
      <c r="A37" s="9"/>
      <c r="B37" s="45" t="s">
        <v>94</v>
      </c>
      <c r="C37" s="10" t="s">
        <v>140</v>
      </c>
      <c r="D37" s="44">
        <v>26</v>
      </c>
      <c r="E37" s="44">
        <v>51</v>
      </c>
      <c r="F37" s="44">
        <v>32</v>
      </c>
      <c r="G37" s="44">
        <v>44</v>
      </c>
      <c r="H37" s="44">
        <v>26</v>
      </c>
      <c r="I37" s="27">
        <f t="shared" si="2"/>
        <v>179</v>
      </c>
      <c r="J37" s="19">
        <v>120</v>
      </c>
      <c r="K37" s="42">
        <v>300</v>
      </c>
      <c r="L37" s="46" t="s">
        <v>150</v>
      </c>
      <c r="M37" s="46" t="s">
        <v>155</v>
      </c>
    </row>
    <row r="38" spans="1:16" ht="100.5" customHeight="1">
      <c r="A38" s="9"/>
      <c r="B38" s="45" t="s">
        <v>95</v>
      </c>
      <c r="C38" s="10" t="s">
        <v>141</v>
      </c>
      <c r="D38" s="44"/>
      <c r="E38" s="44">
        <v>51</v>
      </c>
      <c r="F38" s="44">
        <v>61</v>
      </c>
      <c r="G38" s="44">
        <v>70</v>
      </c>
      <c r="H38" s="44">
        <v>22</v>
      </c>
      <c r="I38" s="27">
        <f t="shared" si="2"/>
        <v>204</v>
      </c>
      <c r="J38" s="19">
        <v>120</v>
      </c>
      <c r="K38" s="42">
        <v>300</v>
      </c>
      <c r="L38" s="46" t="s">
        <v>150</v>
      </c>
      <c r="M38" s="46" t="s">
        <v>155</v>
      </c>
    </row>
    <row r="39" spans="1:16" ht="100.5" customHeight="1">
      <c r="A39" s="9"/>
      <c r="B39" s="45" t="s">
        <v>96</v>
      </c>
      <c r="C39" s="10" t="s">
        <v>137</v>
      </c>
      <c r="D39" s="44">
        <v>11</v>
      </c>
      <c r="E39" s="44">
        <v>31</v>
      </c>
      <c r="F39" s="44">
        <v>31</v>
      </c>
      <c r="G39" s="44">
        <v>31</v>
      </c>
      <c r="H39" s="44">
        <v>11</v>
      </c>
      <c r="I39" s="27">
        <f t="shared" si="2"/>
        <v>115</v>
      </c>
      <c r="J39" s="19">
        <v>120</v>
      </c>
      <c r="K39" s="42">
        <v>300</v>
      </c>
      <c r="L39" s="46" t="s">
        <v>150</v>
      </c>
      <c r="M39" s="47" t="s">
        <v>156</v>
      </c>
    </row>
    <row r="40" spans="1:16" ht="100.5" customHeight="1">
      <c r="A40" s="9"/>
      <c r="B40" s="45" t="s">
        <v>97</v>
      </c>
      <c r="C40" s="10" t="s">
        <v>138</v>
      </c>
      <c r="D40" s="44">
        <v>26</v>
      </c>
      <c r="E40" s="44">
        <v>56</v>
      </c>
      <c r="F40" s="44">
        <v>57</v>
      </c>
      <c r="G40" s="44">
        <v>58</v>
      </c>
      <c r="H40" s="44">
        <v>29</v>
      </c>
      <c r="I40" s="27">
        <f t="shared" si="2"/>
        <v>226</v>
      </c>
      <c r="J40" s="19">
        <v>120</v>
      </c>
      <c r="K40" s="42">
        <v>300</v>
      </c>
      <c r="L40" s="46" t="s">
        <v>150</v>
      </c>
      <c r="M40" s="47" t="s">
        <v>156</v>
      </c>
    </row>
    <row r="41" spans="1:16" ht="100.5" customHeight="1">
      <c r="A41" s="9"/>
      <c r="B41" s="45" t="s">
        <v>98</v>
      </c>
      <c r="C41" s="10" t="s">
        <v>139</v>
      </c>
      <c r="D41" s="44">
        <v>39</v>
      </c>
      <c r="E41" s="44">
        <v>89</v>
      </c>
      <c r="F41" s="44">
        <v>89</v>
      </c>
      <c r="G41" s="44">
        <v>89</v>
      </c>
      <c r="H41" s="44">
        <v>39</v>
      </c>
      <c r="I41" s="27">
        <f t="shared" si="2"/>
        <v>345</v>
      </c>
      <c r="J41" s="19">
        <v>120</v>
      </c>
      <c r="K41" s="42">
        <v>300</v>
      </c>
      <c r="L41" s="46" t="s">
        <v>150</v>
      </c>
      <c r="M41" s="47" t="s">
        <v>156</v>
      </c>
    </row>
    <row r="42" spans="1:16" ht="100.5" customHeight="1">
      <c r="A42" s="9"/>
      <c r="B42" s="45" t="s">
        <v>99</v>
      </c>
      <c r="C42" s="10" t="s">
        <v>140</v>
      </c>
      <c r="D42" s="44">
        <v>29</v>
      </c>
      <c r="E42" s="44">
        <v>70</v>
      </c>
      <c r="F42" s="44">
        <v>70</v>
      </c>
      <c r="G42" s="44">
        <v>70</v>
      </c>
      <c r="H42" s="44">
        <v>29</v>
      </c>
      <c r="I42" s="27">
        <f t="shared" si="2"/>
        <v>268</v>
      </c>
      <c r="J42" s="19">
        <v>120</v>
      </c>
      <c r="K42" s="42">
        <v>300</v>
      </c>
      <c r="L42" s="46" t="s">
        <v>150</v>
      </c>
      <c r="M42" s="47" t="s">
        <v>156</v>
      </c>
    </row>
    <row r="43" spans="1:16" ht="100.5" customHeight="1">
      <c r="A43" s="9"/>
      <c r="B43" s="45" t="s">
        <v>100</v>
      </c>
      <c r="C43" s="10" t="s">
        <v>141</v>
      </c>
      <c r="D43" s="44">
        <v>37</v>
      </c>
      <c r="E43" s="44">
        <v>86</v>
      </c>
      <c r="F43" s="44">
        <v>85</v>
      </c>
      <c r="G43" s="44">
        <v>87</v>
      </c>
      <c r="H43" s="44">
        <v>36</v>
      </c>
      <c r="I43" s="27">
        <f t="shared" si="2"/>
        <v>331</v>
      </c>
      <c r="J43" s="19">
        <v>120</v>
      </c>
      <c r="K43" s="42">
        <v>300</v>
      </c>
      <c r="L43" s="46" t="s">
        <v>150</v>
      </c>
      <c r="M43" s="47" t="s">
        <v>156</v>
      </c>
    </row>
    <row r="44" spans="1:16" ht="100.5" customHeight="1">
      <c r="A44" s="9"/>
      <c r="B44" s="45" t="s">
        <v>101</v>
      </c>
      <c r="C44" s="10" t="s">
        <v>137</v>
      </c>
      <c r="D44" s="44">
        <v>9</v>
      </c>
      <c r="E44" s="44">
        <v>26</v>
      </c>
      <c r="F44" s="44">
        <v>27</v>
      </c>
      <c r="G44" s="44">
        <v>26</v>
      </c>
      <c r="H44" s="44">
        <v>9</v>
      </c>
      <c r="I44" s="27">
        <f t="shared" si="2"/>
        <v>97</v>
      </c>
      <c r="J44" s="19">
        <v>120</v>
      </c>
      <c r="K44" s="42">
        <v>300</v>
      </c>
      <c r="L44" s="46" t="s">
        <v>150</v>
      </c>
      <c r="M44" s="47" t="s">
        <v>156</v>
      </c>
    </row>
    <row r="45" spans="1:16" ht="100.5" customHeight="1">
      <c r="A45" s="9"/>
      <c r="B45" s="45" t="s">
        <v>102</v>
      </c>
      <c r="C45" s="10" t="s">
        <v>138</v>
      </c>
      <c r="D45" s="44">
        <v>26</v>
      </c>
      <c r="E45" s="44">
        <v>49</v>
      </c>
      <c r="F45" s="44">
        <v>36</v>
      </c>
      <c r="G45" s="44">
        <v>45</v>
      </c>
      <c r="H45" s="44">
        <v>25</v>
      </c>
      <c r="I45" s="27">
        <f t="shared" si="2"/>
        <v>181</v>
      </c>
      <c r="J45" s="19">
        <v>120</v>
      </c>
      <c r="K45" s="42">
        <v>300</v>
      </c>
      <c r="L45" s="46" t="s">
        <v>150</v>
      </c>
      <c r="M45" s="47" t="s">
        <v>156</v>
      </c>
    </row>
    <row r="46" spans="1:16" ht="100.5" customHeight="1">
      <c r="A46" s="9"/>
      <c r="B46" s="45" t="s">
        <v>103</v>
      </c>
      <c r="C46" s="10" t="s">
        <v>139</v>
      </c>
      <c r="D46" s="44">
        <v>6</v>
      </c>
      <c r="E46" s="44">
        <v>19</v>
      </c>
      <c r="F46" s="44">
        <v>17</v>
      </c>
      <c r="G46" s="44">
        <v>20</v>
      </c>
      <c r="H46" s="44">
        <v>6</v>
      </c>
      <c r="I46" s="27">
        <f t="shared" si="2"/>
        <v>68</v>
      </c>
      <c r="J46" s="19">
        <v>120</v>
      </c>
      <c r="K46" s="42">
        <v>300</v>
      </c>
      <c r="L46" s="46" t="s">
        <v>150</v>
      </c>
      <c r="M46" s="47" t="s">
        <v>156</v>
      </c>
    </row>
    <row r="47" spans="1:16" ht="100.5" customHeight="1">
      <c r="A47" s="9"/>
      <c r="B47" s="45" t="s">
        <v>104</v>
      </c>
      <c r="C47" s="10" t="s">
        <v>137</v>
      </c>
      <c r="D47" s="48"/>
      <c r="E47" s="44">
        <v>21</v>
      </c>
      <c r="F47" s="44">
        <v>19</v>
      </c>
      <c r="G47" s="44">
        <v>21</v>
      </c>
      <c r="H47" s="44"/>
      <c r="I47" s="27">
        <f t="shared" si="2"/>
        <v>61</v>
      </c>
      <c r="J47" s="19">
        <v>120</v>
      </c>
      <c r="K47" s="42">
        <v>300</v>
      </c>
      <c r="L47" s="46" t="s">
        <v>150</v>
      </c>
      <c r="M47" s="47" t="s">
        <v>156</v>
      </c>
    </row>
    <row r="48" spans="1:16" ht="100.5" customHeight="1">
      <c r="A48" s="9"/>
      <c r="B48" s="45" t="s">
        <v>105</v>
      </c>
      <c r="C48" s="10" t="s">
        <v>142</v>
      </c>
      <c r="D48" s="44">
        <v>11</v>
      </c>
      <c r="E48" s="44">
        <v>41</v>
      </c>
      <c r="F48" s="44">
        <v>41</v>
      </c>
      <c r="G48" s="44">
        <v>46</v>
      </c>
      <c r="H48" s="44">
        <v>12</v>
      </c>
      <c r="I48" s="27">
        <f t="shared" si="2"/>
        <v>151</v>
      </c>
      <c r="J48" s="19">
        <v>120</v>
      </c>
      <c r="K48" s="42">
        <v>300</v>
      </c>
      <c r="L48" s="46" t="s">
        <v>150</v>
      </c>
      <c r="M48" s="47" t="s">
        <v>156</v>
      </c>
    </row>
    <row r="49" spans="1:13" ht="100.5" customHeight="1">
      <c r="A49" s="9"/>
      <c r="B49" s="45" t="s">
        <v>106</v>
      </c>
      <c r="C49" s="10" t="s">
        <v>139</v>
      </c>
      <c r="D49" s="44">
        <v>45</v>
      </c>
      <c r="E49" s="44">
        <v>94</v>
      </c>
      <c r="F49" s="44">
        <v>95</v>
      </c>
      <c r="G49" s="44">
        <v>95</v>
      </c>
      <c r="H49" s="44">
        <v>47</v>
      </c>
      <c r="I49" s="27">
        <f t="shared" si="2"/>
        <v>376</v>
      </c>
      <c r="J49" s="19">
        <v>120</v>
      </c>
      <c r="K49" s="42">
        <v>300</v>
      </c>
      <c r="L49" s="46" t="s">
        <v>150</v>
      </c>
      <c r="M49" s="47" t="s">
        <v>156</v>
      </c>
    </row>
    <row r="50" spans="1:13" ht="100.5" customHeight="1">
      <c r="A50" s="9"/>
      <c r="B50" s="45" t="s">
        <v>107</v>
      </c>
      <c r="C50" s="10" t="s">
        <v>140</v>
      </c>
      <c r="D50" s="44">
        <v>32</v>
      </c>
      <c r="E50" s="44">
        <v>57</v>
      </c>
      <c r="F50" s="44">
        <v>36</v>
      </c>
      <c r="G50" s="44">
        <v>50</v>
      </c>
      <c r="H50" s="44">
        <v>32</v>
      </c>
      <c r="I50" s="27">
        <f t="shared" si="2"/>
        <v>207</v>
      </c>
      <c r="J50" s="19">
        <v>120</v>
      </c>
      <c r="K50" s="42">
        <v>300</v>
      </c>
      <c r="L50" s="46" t="s">
        <v>150</v>
      </c>
      <c r="M50" s="47" t="s">
        <v>156</v>
      </c>
    </row>
    <row r="51" spans="1:13" ht="100.5" customHeight="1">
      <c r="A51" s="9"/>
      <c r="B51" s="45" t="s">
        <v>108</v>
      </c>
      <c r="C51" s="10" t="s">
        <v>141</v>
      </c>
      <c r="D51" s="44">
        <v>26</v>
      </c>
      <c r="E51" s="44">
        <v>74</v>
      </c>
      <c r="F51" s="44">
        <v>76</v>
      </c>
      <c r="G51" s="44">
        <v>76</v>
      </c>
      <c r="H51" s="44">
        <v>31</v>
      </c>
      <c r="I51" s="27">
        <f t="shared" si="2"/>
        <v>283</v>
      </c>
      <c r="J51" s="19">
        <v>120</v>
      </c>
      <c r="K51" s="42">
        <v>300</v>
      </c>
      <c r="L51" s="46" t="s">
        <v>150</v>
      </c>
      <c r="M51" s="47" t="s">
        <v>156</v>
      </c>
    </row>
    <row r="52" spans="1:13" ht="100.5" customHeight="1">
      <c r="A52" s="9"/>
      <c r="B52" s="45" t="s">
        <v>109</v>
      </c>
      <c r="C52" s="10" t="s">
        <v>142</v>
      </c>
      <c r="D52" s="44">
        <v>27</v>
      </c>
      <c r="E52" s="44">
        <v>56</v>
      </c>
      <c r="F52" s="44">
        <v>57</v>
      </c>
      <c r="G52" s="44">
        <v>58</v>
      </c>
      <c r="H52" s="44">
        <v>28</v>
      </c>
      <c r="I52" s="27">
        <f t="shared" si="2"/>
        <v>226</v>
      </c>
      <c r="J52" s="19">
        <v>120</v>
      </c>
      <c r="K52" s="42">
        <v>300</v>
      </c>
      <c r="L52" s="46" t="s">
        <v>150</v>
      </c>
      <c r="M52" s="47" t="s">
        <v>156</v>
      </c>
    </row>
    <row r="53" spans="1:13" ht="100.5" customHeight="1">
      <c r="A53" s="9"/>
      <c r="B53" s="45" t="s">
        <v>110</v>
      </c>
      <c r="C53" s="10" t="s">
        <v>139</v>
      </c>
      <c r="D53" s="44">
        <v>48</v>
      </c>
      <c r="E53" s="44">
        <v>98</v>
      </c>
      <c r="F53" s="44">
        <v>98</v>
      </c>
      <c r="G53" s="44">
        <v>98</v>
      </c>
      <c r="H53" s="44">
        <v>48</v>
      </c>
      <c r="I53" s="27">
        <f t="shared" si="2"/>
        <v>390</v>
      </c>
      <c r="J53" s="19">
        <v>120</v>
      </c>
      <c r="K53" s="42">
        <v>300</v>
      </c>
      <c r="L53" s="46" t="s">
        <v>150</v>
      </c>
      <c r="M53" s="47" t="s">
        <v>156</v>
      </c>
    </row>
    <row r="54" spans="1:13" ht="100.5" customHeight="1">
      <c r="A54" s="9"/>
      <c r="B54" s="45" t="s">
        <v>111</v>
      </c>
      <c r="C54" s="10" t="s">
        <v>140</v>
      </c>
      <c r="D54" s="44">
        <v>37</v>
      </c>
      <c r="E54" s="44">
        <v>76</v>
      </c>
      <c r="F54" s="44">
        <v>77</v>
      </c>
      <c r="G54" s="44">
        <v>78</v>
      </c>
      <c r="H54" s="44">
        <v>38</v>
      </c>
      <c r="I54" s="27">
        <f t="shared" si="2"/>
        <v>306</v>
      </c>
      <c r="J54" s="19">
        <v>120</v>
      </c>
      <c r="K54" s="42">
        <v>300</v>
      </c>
      <c r="L54" s="46" t="s">
        <v>150</v>
      </c>
      <c r="M54" s="47" t="s">
        <v>156</v>
      </c>
    </row>
    <row r="55" spans="1:13" ht="100.5" customHeight="1">
      <c r="A55" s="9"/>
      <c r="B55" s="45" t="s">
        <v>112</v>
      </c>
      <c r="C55" s="10" t="s">
        <v>141</v>
      </c>
      <c r="D55" s="44">
        <v>35</v>
      </c>
      <c r="E55" s="44">
        <v>84</v>
      </c>
      <c r="F55" s="44">
        <v>82</v>
      </c>
      <c r="G55" s="44">
        <v>92</v>
      </c>
      <c r="H55" s="44">
        <v>42</v>
      </c>
      <c r="I55" s="27">
        <f t="shared" si="2"/>
        <v>335</v>
      </c>
      <c r="J55" s="19">
        <v>120</v>
      </c>
      <c r="K55" s="42">
        <v>300</v>
      </c>
      <c r="L55" s="46" t="s">
        <v>150</v>
      </c>
      <c r="M55" s="47" t="s">
        <v>156</v>
      </c>
    </row>
    <row r="56" spans="1:13" ht="100.5" customHeight="1">
      <c r="A56" s="9"/>
      <c r="B56" s="45" t="s">
        <v>113</v>
      </c>
      <c r="C56" s="10" t="s">
        <v>143</v>
      </c>
      <c r="D56" s="44">
        <v>25</v>
      </c>
      <c r="E56" s="44">
        <v>51</v>
      </c>
      <c r="F56" s="44">
        <v>53</v>
      </c>
      <c r="G56" s="44">
        <v>57</v>
      </c>
      <c r="H56" s="44">
        <v>27</v>
      </c>
      <c r="I56" s="27">
        <f t="shared" ref="I56:I72" si="3">SUM(D56:H56)</f>
        <v>213</v>
      </c>
      <c r="J56" s="19">
        <v>100</v>
      </c>
      <c r="K56" s="42">
        <v>250</v>
      </c>
      <c r="L56" s="46" t="s">
        <v>150</v>
      </c>
      <c r="M56" s="46" t="s">
        <v>157</v>
      </c>
    </row>
    <row r="57" spans="1:13" ht="100.5" customHeight="1">
      <c r="A57" s="9"/>
      <c r="B57" s="45" t="s">
        <v>114</v>
      </c>
      <c r="C57" s="10" t="s">
        <v>144</v>
      </c>
      <c r="D57" s="44">
        <v>27</v>
      </c>
      <c r="E57" s="44">
        <v>49</v>
      </c>
      <c r="F57" s="44">
        <v>32</v>
      </c>
      <c r="G57" s="44">
        <v>39</v>
      </c>
      <c r="H57" s="44">
        <v>27</v>
      </c>
      <c r="I57" s="27">
        <f t="shared" si="3"/>
        <v>174</v>
      </c>
      <c r="J57" s="19">
        <v>100</v>
      </c>
      <c r="K57" s="42">
        <v>250</v>
      </c>
      <c r="L57" s="46" t="s">
        <v>150</v>
      </c>
      <c r="M57" s="46" t="s">
        <v>157</v>
      </c>
    </row>
    <row r="58" spans="1:13" ht="100.5" customHeight="1">
      <c r="A58" s="9"/>
      <c r="B58" s="45" t="s">
        <v>115</v>
      </c>
      <c r="C58" s="10" t="s">
        <v>145</v>
      </c>
      <c r="D58" s="44">
        <v>46</v>
      </c>
      <c r="E58" s="44">
        <v>93</v>
      </c>
      <c r="F58" s="44">
        <v>77</v>
      </c>
      <c r="G58" s="44">
        <v>86</v>
      </c>
      <c r="H58" s="44">
        <v>45</v>
      </c>
      <c r="I58" s="27">
        <f t="shared" si="3"/>
        <v>347</v>
      </c>
      <c r="J58" s="19">
        <v>100</v>
      </c>
      <c r="K58" s="42">
        <v>250</v>
      </c>
      <c r="L58" s="46" t="s">
        <v>150</v>
      </c>
      <c r="M58" s="46" t="s">
        <v>157</v>
      </c>
    </row>
    <row r="59" spans="1:13" ht="100.5" customHeight="1">
      <c r="A59" s="9"/>
      <c r="B59" s="45" t="s">
        <v>116</v>
      </c>
      <c r="C59" s="10" t="s">
        <v>146</v>
      </c>
      <c r="D59" s="44">
        <v>34</v>
      </c>
      <c r="E59" s="44">
        <v>64</v>
      </c>
      <c r="F59" s="44">
        <v>44</v>
      </c>
      <c r="G59" s="44">
        <v>58</v>
      </c>
      <c r="H59" s="44">
        <v>33</v>
      </c>
      <c r="I59" s="27">
        <f t="shared" si="3"/>
        <v>233</v>
      </c>
      <c r="J59" s="19">
        <v>100</v>
      </c>
      <c r="K59" s="42">
        <v>250</v>
      </c>
      <c r="L59" s="46" t="s">
        <v>150</v>
      </c>
      <c r="M59" s="46" t="s">
        <v>157</v>
      </c>
    </row>
    <row r="60" spans="1:13" ht="100.5" customHeight="1">
      <c r="A60" s="9"/>
      <c r="B60" s="45" t="s">
        <v>117</v>
      </c>
      <c r="C60" s="10" t="s">
        <v>147</v>
      </c>
      <c r="D60" s="44">
        <v>41</v>
      </c>
      <c r="E60" s="44">
        <v>88</v>
      </c>
      <c r="F60" s="44">
        <v>75</v>
      </c>
      <c r="G60" s="44">
        <v>87</v>
      </c>
      <c r="H60" s="44">
        <v>40</v>
      </c>
      <c r="I60" s="27">
        <f t="shared" si="3"/>
        <v>331</v>
      </c>
      <c r="J60" s="19">
        <v>100</v>
      </c>
      <c r="K60" s="42">
        <v>250</v>
      </c>
      <c r="L60" s="46" t="s">
        <v>150</v>
      </c>
      <c r="M60" s="46" t="s">
        <v>157</v>
      </c>
    </row>
    <row r="61" spans="1:13" ht="100.5" customHeight="1">
      <c r="A61" s="9"/>
      <c r="B61" s="45" t="s">
        <v>118</v>
      </c>
      <c r="C61" s="10" t="s">
        <v>145</v>
      </c>
      <c r="D61" s="44">
        <v>56</v>
      </c>
      <c r="E61" s="44">
        <v>115</v>
      </c>
      <c r="F61" s="44">
        <v>116</v>
      </c>
      <c r="G61" s="44">
        <v>117</v>
      </c>
      <c r="H61" s="44">
        <v>57</v>
      </c>
      <c r="I61" s="27">
        <f t="shared" si="3"/>
        <v>461</v>
      </c>
      <c r="J61" s="19">
        <v>100</v>
      </c>
      <c r="K61" s="42">
        <v>250</v>
      </c>
      <c r="L61" s="46" t="s">
        <v>150</v>
      </c>
      <c r="M61" s="46" t="s">
        <v>157</v>
      </c>
    </row>
    <row r="62" spans="1:13" ht="100.5" customHeight="1">
      <c r="A62" s="9"/>
      <c r="B62" s="45" t="s">
        <v>119</v>
      </c>
      <c r="C62" s="10" t="s">
        <v>147</v>
      </c>
      <c r="D62" s="44">
        <v>58</v>
      </c>
      <c r="E62" s="44">
        <v>117</v>
      </c>
      <c r="F62" s="44">
        <v>117</v>
      </c>
      <c r="G62" s="44">
        <v>119</v>
      </c>
      <c r="H62" s="44">
        <v>58</v>
      </c>
      <c r="I62" s="27">
        <f t="shared" si="3"/>
        <v>469</v>
      </c>
      <c r="J62" s="19">
        <v>100</v>
      </c>
      <c r="K62" s="42">
        <v>250</v>
      </c>
      <c r="L62" s="46" t="s">
        <v>150</v>
      </c>
      <c r="M62" s="46" t="s">
        <v>157</v>
      </c>
    </row>
    <row r="63" spans="1:13" ht="100.5" customHeight="1">
      <c r="A63" s="9"/>
      <c r="B63" s="45" t="s">
        <v>120</v>
      </c>
      <c r="C63" s="10" t="s">
        <v>143</v>
      </c>
      <c r="D63" s="44">
        <v>28</v>
      </c>
      <c r="E63" s="44">
        <v>57</v>
      </c>
      <c r="F63" s="44">
        <v>56</v>
      </c>
      <c r="G63" s="44">
        <v>59</v>
      </c>
      <c r="H63" s="44">
        <v>29</v>
      </c>
      <c r="I63" s="27">
        <f t="shared" si="3"/>
        <v>229</v>
      </c>
      <c r="J63" s="19">
        <v>100</v>
      </c>
      <c r="K63" s="42">
        <v>250</v>
      </c>
      <c r="L63" s="46" t="s">
        <v>150</v>
      </c>
      <c r="M63" s="46" t="s">
        <v>157</v>
      </c>
    </row>
    <row r="64" spans="1:13" ht="100.5" customHeight="1">
      <c r="A64" s="9"/>
      <c r="B64" s="45" t="s">
        <v>121</v>
      </c>
      <c r="C64" s="10" t="s">
        <v>148</v>
      </c>
      <c r="D64" s="44">
        <v>25</v>
      </c>
      <c r="E64" s="44">
        <v>56</v>
      </c>
      <c r="F64" s="44">
        <v>52</v>
      </c>
      <c r="G64" s="44">
        <v>56</v>
      </c>
      <c r="H64" s="44">
        <v>26</v>
      </c>
      <c r="I64" s="27">
        <f t="shared" si="3"/>
        <v>215</v>
      </c>
      <c r="J64" s="19">
        <v>100</v>
      </c>
      <c r="K64" s="42">
        <v>250</v>
      </c>
      <c r="L64" s="46" t="s">
        <v>150</v>
      </c>
      <c r="M64" s="46" t="s">
        <v>157</v>
      </c>
    </row>
    <row r="65" spans="1:16" ht="100.5" customHeight="1">
      <c r="A65" s="9"/>
      <c r="B65" s="45" t="s">
        <v>122</v>
      </c>
      <c r="C65" s="10" t="s">
        <v>145</v>
      </c>
      <c r="D65" s="44">
        <v>9</v>
      </c>
      <c r="E65" s="44">
        <v>29</v>
      </c>
      <c r="F65" s="44">
        <v>33</v>
      </c>
      <c r="G65" s="44">
        <v>33</v>
      </c>
      <c r="H65" s="44">
        <v>15</v>
      </c>
      <c r="I65" s="27">
        <f t="shared" si="3"/>
        <v>119</v>
      </c>
      <c r="J65" s="19">
        <v>100</v>
      </c>
      <c r="K65" s="42">
        <v>250</v>
      </c>
      <c r="L65" s="46" t="s">
        <v>150</v>
      </c>
      <c r="M65" s="46" t="s">
        <v>157</v>
      </c>
    </row>
    <row r="66" spans="1:16" ht="100.5" customHeight="1">
      <c r="A66" s="9"/>
      <c r="B66" s="45" t="s">
        <v>123</v>
      </c>
      <c r="C66" s="10" t="s">
        <v>146</v>
      </c>
      <c r="D66" s="48"/>
      <c r="E66" s="44">
        <v>39</v>
      </c>
      <c r="F66" s="44">
        <v>38</v>
      </c>
      <c r="G66" s="44">
        <v>39</v>
      </c>
      <c r="H66" s="48"/>
      <c r="I66" s="27">
        <f t="shared" si="3"/>
        <v>116</v>
      </c>
      <c r="J66" s="19">
        <v>100</v>
      </c>
      <c r="K66" s="42">
        <v>250</v>
      </c>
      <c r="L66" s="46" t="s">
        <v>150</v>
      </c>
      <c r="M66" s="46" t="s">
        <v>157</v>
      </c>
    </row>
    <row r="67" spans="1:16" ht="100.5" customHeight="1">
      <c r="A67" s="9"/>
      <c r="B67" s="45" t="s">
        <v>124</v>
      </c>
      <c r="C67" s="10" t="s">
        <v>147</v>
      </c>
      <c r="D67" s="44">
        <v>10</v>
      </c>
      <c r="E67" s="44">
        <v>34</v>
      </c>
      <c r="F67" s="44">
        <v>37</v>
      </c>
      <c r="G67" s="44">
        <v>35</v>
      </c>
      <c r="H67" s="44">
        <v>10</v>
      </c>
      <c r="I67" s="27">
        <f t="shared" si="3"/>
        <v>126</v>
      </c>
      <c r="J67" s="19">
        <v>100</v>
      </c>
      <c r="K67" s="42">
        <v>250</v>
      </c>
      <c r="L67" s="46" t="s">
        <v>150</v>
      </c>
      <c r="M67" s="46" t="s">
        <v>157</v>
      </c>
    </row>
    <row r="68" spans="1:16" ht="100.5" customHeight="1">
      <c r="A68" s="9"/>
      <c r="B68" s="45" t="s">
        <v>125</v>
      </c>
      <c r="C68" s="10" t="s">
        <v>143</v>
      </c>
      <c r="D68" s="44">
        <v>25</v>
      </c>
      <c r="E68" s="44">
        <v>48</v>
      </c>
      <c r="F68" s="44">
        <v>32</v>
      </c>
      <c r="G68" s="44">
        <v>36</v>
      </c>
      <c r="H68" s="44">
        <v>24</v>
      </c>
      <c r="I68" s="27">
        <f t="shared" si="3"/>
        <v>165</v>
      </c>
      <c r="J68" s="19">
        <v>100</v>
      </c>
      <c r="K68" s="42">
        <v>250</v>
      </c>
      <c r="L68" s="46" t="s">
        <v>150</v>
      </c>
      <c r="M68" s="46" t="s">
        <v>157</v>
      </c>
    </row>
    <row r="69" spans="1:16" ht="100.5" customHeight="1">
      <c r="A69" s="9"/>
      <c r="B69" s="45" t="s">
        <v>126</v>
      </c>
      <c r="C69" s="10" t="s">
        <v>148</v>
      </c>
      <c r="D69" s="44">
        <v>25</v>
      </c>
      <c r="E69" s="44">
        <v>54</v>
      </c>
      <c r="F69" s="44">
        <v>52</v>
      </c>
      <c r="G69" s="44">
        <v>56</v>
      </c>
      <c r="H69" s="44">
        <v>27</v>
      </c>
      <c r="I69" s="27">
        <f t="shared" si="3"/>
        <v>214</v>
      </c>
      <c r="J69" s="19">
        <v>100</v>
      </c>
      <c r="K69" s="42">
        <v>250</v>
      </c>
      <c r="L69" s="46" t="s">
        <v>150</v>
      </c>
      <c r="M69" s="46" t="s">
        <v>157</v>
      </c>
    </row>
    <row r="70" spans="1:16" ht="100.5" customHeight="1">
      <c r="A70" s="9"/>
      <c r="B70" s="45" t="s">
        <v>127</v>
      </c>
      <c r="C70" s="10" t="s">
        <v>145</v>
      </c>
      <c r="D70" s="44"/>
      <c r="E70" s="44">
        <v>14</v>
      </c>
      <c r="F70" s="44">
        <v>17</v>
      </c>
      <c r="G70" s="44">
        <v>16</v>
      </c>
      <c r="H70" s="44"/>
      <c r="I70" s="27">
        <f t="shared" si="3"/>
        <v>47</v>
      </c>
      <c r="J70" s="19">
        <v>100</v>
      </c>
      <c r="K70" s="42">
        <v>250</v>
      </c>
      <c r="L70" s="46" t="s">
        <v>150</v>
      </c>
      <c r="M70" s="46" t="s">
        <v>157</v>
      </c>
    </row>
    <row r="71" spans="1:16" ht="100.5" customHeight="1">
      <c r="A71" s="9"/>
      <c r="B71" s="45" t="s">
        <v>128</v>
      </c>
      <c r="C71" s="10" t="s">
        <v>146</v>
      </c>
      <c r="D71" s="44">
        <v>7</v>
      </c>
      <c r="E71" s="44">
        <v>35</v>
      </c>
      <c r="F71" s="44">
        <v>41</v>
      </c>
      <c r="G71" s="44">
        <v>35</v>
      </c>
      <c r="H71" s="44"/>
      <c r="I71" s="27">
        <f t="shared" si="3"/>
        <v>118</v>
      </c>
      <c r="J71" s="19">
        <v>100</v>
      </c>
      <c r="K71" s="42">
        <v>250</v>
      </c>
      <c r="L71" s="46" t="s">
        <v>150</v>
      </c>
      <c r="M71" s="46" t="s">
        <v>157</v>
      </c>
    </row>
    <row r="72" spans="1:16" ht="100.5" customHeight="1">
      <c r="A72" s="9"/>
      <c r="B72" s="45" t="s">
        <v>129</v>
      </c>
      <c r="C72" s="10" t="s">
        <v>147</v>
      </c>
      <c r="D72" s="48"/>
      <c r="E72" s="44">
        <v>32</v>
      </c>
      <c r="F72" s="44">
        <v>35</v>
      </c>
      <c r="G72" s="44">
        <v>35</v>
      </c>
      <c r="H72" s="44">
        <v>8</v>
      </c>
      <c r="I72" s="27">
        <f t="shared" si="3"/>
        <v>110</v>
      </c>
      <c r="J72" s="19">
        <v>100</v>
      </c>
      <c r="K72" s="42">
        <v>250</v>
      </c>
      <c r="L72" s="46" t="s">
        <v>150</v>
      </c>
      <c r="M72" s="46" t="s">
        <v>157</v>
      </c>
    </row>
    <row r="73" spans="1:16" ht="21.95" customHeight="1">
      <c r="A73" s="11"/>
      <c r="B73" s="23"/>
      <c r="C73" s="12" t="s">
        <v>23</v>
      </c>
      <c r="D73" s="13"/>
      <c r="E73" s="13"/>
      <c r="F73" s="13"/>
      <c r="G73" s="13"/>
      <c r="H73" s="13"/>
      <c r="I73" s="15">
        <f>SUM(I35:I72)</f>
        <v>8550</v>
      </c>
      <c r="J73" s="20"/>
      <c r="K73" s="43"/>
      <c r="L73" s="43"/>
      <c r="M73" s="43"/>
    </row>
    <row r="74" spans="1:16" ht="24.95" customHeight="1">
      <c r="A74" s="1"/>
      <c r="B74" s="21"/>
      <c r="C74" s="1"/>
      <c r="D74" s="2"/>
      <c r="E74" s="2"/>
      <c r="F74" s="2"/>
      <c r="G74" s="2"/>
      <c r="H74" s="2"/>
      <c r="I74" s="25"/>
      <c r="J74" s="17"/>
      <c r="K74" s="17"/>
      <c r="L74" s="17"/>
      <c r="M74" s="17"/>
    </row>
    <row r="75" spans="1:16" ht="21.95" customHeight="1">
      <c r="A75" s="4"/>
      <c r="B75" s="22" t="s">
        <v>24</v>
      </c>
      <c r="C75" s="5" t="s">
        <v>24</v>
      </c>
      <c r="D75" s="6"/>
      <c r="E75" s="6"/>
      <c r="F75" s="6"/>
      <c r="G75" s="6"/>
      <c r="H75" s="6"/>
      <c r="I75" s="6"/>
      <c r="J75" s="18"/>
      <c r="K75" s="18"/>
      <c r="L75" s="18"/>
      <c r="M75" s="18"/>
    </row>
    <row r="76" spans="1:16" s="3" customFormat="1" ht="24.95" customHeight="1">
      <c r="A76" s="32" t="s">
        <v>2</v>
      </c>
      <c r="B76" s="33" t="s">
        <v>3</v>
      </c>
      <c r="C76" s="32" t="s">
        <v>4</v>
      </c>
      <c r="D76" s="34" t="s">
        <v>5</v>
      </c>
      <c r="E76" s="34" t="s">
        <v>6</v>
      </c>
      <c r="F76" s="34" t="s">
        <v>7</v>
      </c>
      <c r="G76" s="34" t="s">
        <v>8</v>
      </c>
      <c r="H76" s="34" t="s">
        <v>9</v>
      </c>
      <c r="I76" s="35" t="s">
        <v>10</v>
      </c>
      <c r="J76" s="36" t="s">
        <v>130</v>
      </c>
      <c r="K76" s="41" t="s">
        <v>131</v>
      </c>
      <c r="L76" s="41" t="s">
        <v>149</v>
      </c>
      <c r="M76" s="41" t="s">
        <v>154</v>
      </c>
      <c r="O76"/>
      <c r="P76"/>
    </row>
    <row r="77" spans="1:16" ht="105" customHeight="1">
      <c r="A77" s="9"/>
      <c r="B77" s="30" t="s">
        <v>30</v>
      </c>
      <c r="C77" s="10" t="s">
        <v>25</v>
      </c>
      <c r="D77" s="44">
        <v>117</v>
      </c>
      <c r="E77" s="44">
        <v>229</v>
      </c>
      <c r="F77" s="44">
        <v>229</v>
      </c>
      <c r="G77" s="44">
        <v>228</v>
      </c>
      <c r="H77" s="44">
        <v>51</v>
      </c>
      <c r="I77" s="27">
        <f t="shared" ref="I77:I91" si="4">SUM(D77:H77)</f>
        <v>854</v>
      </c>
      <c r="J77" s="19">
        <v>72</v>
      </c>
      <c r="K77" s="42">
        <v>180</v>
      </c>
      <c r="L77" s="46" t="s">
        <v>150</v>
      </c>
      <c r="M77" s="46" t="s">
        <v>158</v>
      </c>
    </row>
    <row r="78" spans="1:16" ht="105" customHeight="1">
      <c r="A78" s="9"/>
      <c r="B78" s="30" t="s">
        <v>31</v>
      </c>
      <c r="C78" s="10" t="s">
        <v>26</v>
      </c>
      <c r="D78" s="44">
        <v>65</v>
      </c>
      <c r="E78" s="44">
        <v>130</v>
      </c>
      <c r="F78" s="44">
        <v>122</v>
      </c>
      <c r="G78" s="44">
        <v>122</v>
      </c>
      <c r="H78" s="48"/>
      <c r="I78" s="27">
        <f t="shared" si="4"/>
        <v>439</v>
      </c>
      <c r="J78" s="19">
        <v>72</v>
      </c>
      <c r="K78" s="42">
        <v>180</v>
      </c>
      <c r="L78" s="46" t="s">
        <v>150</v>
      </c>
      <c r="M78" s="46" t="s">
        <v>158</v>
      </c>
    </row>
    <row r="79" spans="1:16" ht="105" customHeight="1">
      <c r="A79" s="9"/>
      <c r="B79" s="30" t="s">
        <v>32</v>
      </c>
      <c r="C79" s="10" t="s">
        <v>27</v>
      </c>
      <c r="D79" s="44">
        <v>92</v>
      </c>
      <c r="E79" s="44">
        <v>234</v>
      </c>
      <c r="F79" s="44">
        <v>235</v>
      </c>
      <c r="G79" s="44">
        <v>235</v>
      </c>
      <c r="H79" s="44"/>
      <c r="I79" s="27">
        <f t="shared" si="4"/>
        <v>796</v>
      </c>
      <c r="J79" s="19">
        <v>72</v>
      </c>
      <c r="K79" s="42">
        <v>180</v>
      </c>
      <c r="L79" s="46" t="s">
        <v>150</v>
      </c>
      <c r="M79" s="46" t="s">
        <v>158</v>
      </c>
    </row>
    <row r="80" spans="1:16" ht="105" customHeight="1">
      <c r="A80" s="9"/>
      <c r="B80" s="30" t="s">
        <v>33</v>
      </c>
      <c r="C80" s="10" t="s">
        <v>28</v>
      </c>
      <c r="D80" s="44">
        <v>38</v>
      </c>
      <c r="E80" s="44">
        <v>73</v>
      </c>
      <c r="F80" s="44">
        <v>66</v>
      </c>
      <c r="G80" s="44">
        <v>69</v>
      </c>
      <c r="H80" s="44"/>
      <c r="I80" s="27">
        <f t="shared" si="4"/>
        <v>246</v>
      </c>
      <c r="J80" s="19">
        <v>72</v>
      </c>
      <c r="K80" s="42">
        <v>180</v>
      </c>
      <c r="L80" s="46" t="s">
        <v>150</v>
      </c>
      <c r="M80" s="46" t="s">
        <v>158</v>
      </c>
    </row>
    <row r="81" spans="1:16" ht="105" customHeight="1">
      <c r="A81" s="9"/>
      <c r="B81" s="30" t="s">
        <v>34</v>
      </c>
      <c r="C81" s="10" t="s">
        <v>29</v>
      </c>
      <c r="D81" s="44">
        <v>93</v>
      </c>
      <c r="E81" s="44">
        <v>182</v>
      </c>
      <c r="F81" s="44">
        <v>181</v>
      </c>
      <c r="G81" s="44">
        <v>181</v>
      </c>
      <c r="H81" s="48"/>
      <c r="I81" s="27">
        <f t="shared" si="4"/>
        <v>637</v>
      </c>
      <c r="J81" s="19">
        <v>72</v>
      </c>
      <c r="K81" s="42">
        <v>180</v>
      </c>
      <c r="L81" s="46" t="s">
        <v>150</v>
      </c>
      <c r="M81" s="46" t="s">
        <v>158</v>
      </c>
    </row>
    <row r="82" spans="1:16" ht="105" customHeight="1">
      <c r="A82" s="9"/>
      <c r="B82" s="30" t="s">
        <v>35</v>
      </c>
      <c r="C82" s="10" t="s">
        <v>25</v>
      </c>
      <c r="D82" s="44">
        <v>156</v>
      </c>
      <c r="E82" s="44">
        <v>306</v>
      </c>
      <c r="F82" s="44">
        <v>296</v>
      </c>
      <c r="G82" s="44">
        <v>307</v>
      </c>
      <c r="H82" s="44">
        <v>148</v>
      </c>
      <c r="I82" s="27">
        <f t="shared" si="4"/>
        <v>1213</v>
      </c>
      <c r="J82" s="19">
        <v>72</v>
      </c>
      <c r="K82" s="42">
        <v>180</v>
      </c>
      <c r="L82" s="46" t="s">
        <v>150</v>
      </c>
      <c r="M82" s="46" t="s">
        <v>158</v>
      </c>
    </row>
    <row r="83" spans="1:16" ht="105" customHeight="1">
      <c r="A83" s="9"/>
      <c r="B83" s="30" t="s">
        <v>36</v>
      </c>
      <c r="C83" s="10" t="s">
        <v>26</v>
      </c>
      <c r="D83" s="44">
        <v>57</v>
      </c>
      <c r="E83" s="44">
        <v>112</v>
      </c>
      <c r="F83" s="44">
        <v>107</v>
      </c>
      <c r="G83" s="44">
        <v>108</v>
      </c>
      <c r="H83" s="44">
        <v>50</v>
      </c>
      <c r="I83" s="27">
        <f t="shared" si="4"/>
        <v>434</v>
      </c>
      <c r="J83" s="19">
        <v>72</v>
      </c>
      <c r="K83" s="42">
        <v>180</v>
      </c>
      <c r="L83" s="46" t="s">
        <v>150</v>
      </c>
      <c r="M83" s="46" t="s">
        <v>158</v>
      </c>
    </row>
    <row r="84" spans="1:16" ht="105" customHeight="1">
      <c r="A84" s="9"/>
      <c r="B84" s="30" t="s">
        <v>37</v>
      </c>
      <c r="C84" s="10" t="s">
        <v>27</v>
      </c>
      <c r="D84" s="44">
        <v>214</v>
      </c>
      <c r="E84" s="44">
        <v>429</v>
      </c>
      <c r="F84" s="44">
        <v>423</v>
      </c>
      <c r="G84" s="44">
        <v>429</v>
      </c>
      <c r="H84" s="44">
        <v>208</v>
      </c>
      <c r="I84" s="27">
        <f t="shared" si="4"/>
        <v>1703</v>
      </c>
      <c r="J84" s="19">
        <v>72</v>
      </c>
      <c r="K84" s="42">
        <v>180</v>
      </c>
      <c r="L84" s="46" t="s">
        <v>150</v>
      </c>
      <c r="M84" s="46" t="s">
        <v>158</v>
      </c>
    </row>
    <row r="85" spans="1:16" ht="105" customHeight="1">
      <c r="A85" s="9"/>
      <c r="B85" s="30" t="s">
        <v>38</v>
      </c>
      <c r="C85" s="10" t="s">
        <v>28</v>
      </c>
      <c r="D85" s="44">
        <v>28</v>
      </c>
      <c r="E85" s="44">
        <v>52</v>
      </c>
      <c r="F85" s="44">
        <v>49</v>
      </c>
      <c r="G85" s="44">
        <v>48</v>
      </c>
      <c r="H85" s="44">
        <v>23</v>
      </c>
      <c r="I85" s="27">
        <f t="shared" si="4"/>
        <v>200</v>
      </c>
      <c r="J85" s="19">
        <v>72</v>
      </c>
      <c r="K85" s="42">
        <v>180</v>
      </c>
      <c r="L85" s="46" t="s">
        <v>150</v>
      </c>
      <c r="M85" s="46" t="s">
        <v>158</v>
      </c>
    </row>
    <row r="86" spans="1:16" ht="105" customHeight="1">
      <c r="A86" s="9"/>
      <c r="B86" s="30" t="s">
        <v>39</v>
      </c>
      <c r="C86" s="10" t="s">
        <v>29</v>
      </c>
      <c r="D86" s="44">
        <v>89</v>
      </c>
      <c r="E86" s="44">
        <v>169</v>
      </c>
      <c r="F86" s="44">
        <v>174</v>
      </c>
      <c r="G86" s="44">
        <v>170</v>
      </c>
      <c r="H86" s="44">
        <v>78</v>
      </c>
      <c r="I86" s="27">
        <f t="shared" si="4"/>
        <v>680</v>
      </c>
      <c r="J86" s="19">
        <v>72</v>
      </c>
      <c r="K86" s="42">
        <v>180</v>
      </c>
      <c r="L86" s="46" t="s">
        <v>150</v>
      </c>
      <c r="M86" s="46" t="s">
        <v>158</v>
      </c>
    </row>
    <row r="87" spans="1:16" ht="105" customHeight="1">
      <c r="A87" s="9"/>
      <c r="B87" s="30" t="s">
        <v>40</v>
      </c>
      <c r="C87" s="10" t="s">
        <v>25</v>
      </c>
      <c r="D87" s="44">
        <v>156</v>
      </c>
      <c r="E87" s="44">
        <v>313</v>
      </c>
      <c r="F87" s="44">
        <v>310</v>
      </c>
      <c r="G87" s="44">
        <v>312</v>
      </c>
      <c r="H87" s="44">
        <v>154</v>
      </c>
      <c r="I87" s="27">
        <f t="shared" si="4"/>
        <v>1245</v>
      </c>
      <c r="J87" s="19">
        <v>72</v>
      </c>
      <c r="K87" s="42">
        <v>180</v>
      </c>
      <c r="L87" s="46" t="s">
        <v>150</v>
      </c>
      <c r="M87" s="46" t="s">
        <v>158</v>
      </c>
    </row>
    <row r="88" spans="1:16" ht="105" customHeight="1">
      <c r="A88" s="9"/>
      <c r="B88" s="30" t="s">
        <v>41</v>
      </c>
      <c r="C88" s="10" t="s">
        <v>27</v>
      </c>
      <c r="D88" s="44">
        <v>155</v>
      </c>
      <c r="E88" s="44">
        <v>308</v>
      </c>
      <c r="F88" s="44">
        <v>310</v>
      </c>
      <c r="G88" s="44">
        <v>306</v>
      </c>
      <c r="H88" s="44">
        <v>148</v>
      </c>
      <c r="I88" s="27">
        <f t="shared" si="4"/>
        <v>1227</v>
      </c>
      <c r="J88" s="19">
        <v>72</v>
      </c>
      <c r="K88" s="42">
        <v>180</v>
      </c>
      <c r="L88" s="46" t="s">
        <v>150</v>
      </c>
      <c r="M88" s="46" t="s">
        <v>158</v>
      </c>
    </row>
    <row r="89" spans="1:16" ht="105" customHeight="1">
      <c r="A89" s="9"/>
      <c r="B89" s="30" t="s">
        <v>42</v>
      </c>
      <c r="C89" s="10" t="s">
        <v>29</v>
      </c>
      <c r="D89" s="44">
        <v>93</v>
      </c>
      <c r="E89" s="44">
        <v>191</v>
      </c>
      <c r="F89" s="44">
        <v>191</v>
      </c>
      <c r="G89" s="44">
        <v>190</v>
      </c>
      <c r="H89" s="44">
        <v>92</v>
      </c>
      <c r="I89" s="27">
        <f t="shared" si="4"/>
        <v>757</v>
      </c>
      <c r="J89" s="19">
        <v>72</v>
      </c>
      <c r="K89" s="42">
        <v>180</v>
      </c>
      <c r="L89" s="46" t="s">
        <v>150</v>
      </c>
      <c r="M89" s="46" t="s">
        <v>158</v>
      </c>
    </row>
    <row r="90" spans="1:16" ht="105" customHeight="1">
      <c r="A90" s="9"/>
      <c r="B90" s="30" t="s">
        <v>43</v>
      </c>
      <c r="C90" s="10" t="s">
        <v>27</v>
      </c>
      <c r="D90" s="44">
        <v>155</v>
      </c>
      <c r="E90" s="44">
        <v>309</v>
      </c>
      <c r="F90" s="44">
        <v>307</v>
      </c>
      <c r="G90" s="44">
        <v>307</v>
      </c>
      <c r="H90" s="44">
        <v>148</v>
      </c>
      <c r="I90" s="27">
        <f t="shared" si="4"/>
        <v>1226</v>
      </c>
      <c r="J90" s="19">
        <v>72</v>
      </c>
      <c r="K90" s="42">
        <v>180</v>
      </c>
      <c r="L90" s="46" t="s">
        <v>150</v>
      </c>
      <c r="M90" s="46" t="s">
        <v>158</v>
      </c>
    </row>
    <row r="91" spans="1:16" ht="105" customHeight="1">
      <c r="A91" s="9"/>
      <c r="B91" s="30" t="s">
        <v>44</v>
      </c>
      <c r="C91" s="10" t="s">
        <v>29</v>
      </c>
      <c r="D91" s="44">
        <v>30</v>
      </c>
      <c r="E91" s="44">
        <v>51</v>
      </c>
      <c r="F91" s="44">
        <v>52</v>
      </c>
      <c r="G91" s="44">
        <v>50</v>
      </c>
      <c r="H91" s="44">
        <v>15</v>
      </c>
      <c r="I91" s="27">
        <f t="shared" si="4"/>
        <v>198</v>
      </c>
      <c r="J91" s="19">
        <v>72</v>
      </c>
      <c r="K91" s="42">
        <v>180</v>
      </c>
      <c r="L91" s="46" t="s">
        <v>150</v>
      </c>
      <c r="M91" s="46" t="s">
        <v>158</v>
      </c>
    </row>
    <row r="92" spans="1:16" ht="21.95" customHeight="1">
      <c r="A92" s="11"/>
      <c r="B92" s="23"/>
      <c r="C92" s="12" t="s">
        <v>45</v>
      </c>
      <c r="D92" s="13"/>
      <c r="E92" s="13"/>
      <c r="F92" s="13"/>
      <c r="G92" s="13"/>
      <c r="H92" s="13"/>
      <c r="I92" s="15">
        <f>SUM(I77:I91)</f>
        <v>11855</v>
      </c>
      <c r="J92" s="20"/>
      <c r="K92" s="43"/>
      <c r="L92" s="43"/>
      <c r="M92" s="43"/>
    </row>
    <row r="93" spans="1:16" ht="24.95" customHeight="1">
      <c r="A93" s="1"/>
      <c r="B93" s="21"/>
      <c r="C93" s="1"/>
      <c r="D93" s="2"/>
      <c r="E93" s="2"/>
      <c r="F93" s="2"/>
      <c r="G93" s="2"/>
      <c r="H93" s="2"/>
      <c r="I93" s="25"/>
      <c r="J93" s="17"/>
      <c r="K93" s="17"/>
      <c r="L93" s="17"/>
      <c r="M93" s="17"/>
    </row>
    <row r="94" spans="1:16" ht="21.95" customHeight="1">
      <c r="A94" s="4"/>
      <c r="B94" s="22" t="s">
        <v>46</v>
      </c>
      <c r="C94" s="5" t="s">
        <v>47</v>
      </c>
      <c r="D94" s="6"/>
      <c r="E94" s="6"/>
      <c r="F94" s="6"/>
      <c r="G94" s="6"/>
      <c r="H94" s="6"/>
      <c r="I94" s="26"/>
      <c r="J94" s="18"/>
      <c r="K94" s="18"/>
      <c r="L94" s="18"/>
      <c r="M94" s="18"/>
    </row>
    <row r="95" spans="1:16" s="3" customFormat="1" ht="24.95" customHeight="1">
      <c r="A95" s="7" t="s">
        <v>2</v>
      </c>
      <c r="B95" s="29" t="s">
        <v>3</v>
      </c>
      <c r="C95" s="7" t="s">
        <v>4</v>
      </c>
      <c r="D95" s="8" t="s">
        <v>5</v>
      </c>
      <c r="E95" s="8" t="s">
        <v>6</v>
      </c>
      <c r="F95" s="8" t="s">
        <v>7</v>
      </c>
      <c r="G95" s="8" t="s">
        <v>8</v>
      </c>
      <c r="H95" s="8" t="s">
        <v>9</v>
      </c>
      <c r="I95" s="14" t="s">
        <v>10</v>
      </c>
      <c r="J95" s="36" t="s">
        <v>11</v>
      </c>
      <c r="K95" s="41" t="s">
        <v>68</v>
      </c>
      <c r="L95" s="41" t="s">
        <v>149</v>
      </c>
      <c r="M95" s="41" t="s">
        <v>154</v>
      </c>
      <c r="O95"/>
      <c r="P95"/>
    </row>
    <row r="96" spans="1:16" ht="105" customHeight="1">
      <c r="A96" s="9"/>
      <c r="B96" s="30" t="s">
        <v>52</v>
      </c>
      <c r="C96" s="10" t="s">
        <v>48</v>
      </c>
      <c r="D96" s="44">
        <v>125</v>
      </c>
      <c r="E96" s="44">
        <v>238</v>
      </c>
      <c r="F96" s="44">
        <v>239</v>
      </c>
      <c r="G96" s="44">
        <v>262</v>
      </c>
      <c r="H96" s="44">
        <v>135</v>
      </c>
      <c r="I96" s="27">
        <f t="shared" ref="I96:I99" si="5">SUM(D96:H96)</f>
        <v>999</v>
      </c>
      <c r="J96" s="19">
        <v>48</v>
      </c>
      <c r="K96" s="42">
        <v>120</v>
      </c>
      <c r="L96" s="46" t="s">
        <v>150</v>
      </c>
      <c r="M96" s="46" t="s">
        <v>158</v>
      </c>
    </row>
    <row r="97" spans="1:13" ht="105" customHeight="1">
      <c r="A97" s="9"/>
      <c r="B97" s="30" t="s">
        <v>55</v>
      </c>
      <c r="C97" s="10" t="s">
        <v>51</v>
      </c>
      <c r="D97" s="44">
        <v>93</v>
      </c>
      <c r="E97" s="44">
        <v>182</v>
      </c>
      <c r="F97" s="44">
        <v>151</v>
      </c>
      <c r="G97" s="44">
        <v>179</v>
      </c>
      <c r="H97" s="44">
        <v>99</v>
      </c>
      <c r="I97" s="27">
        <f t="shared" si="5"/>
        <v>704</v>
      </c>
      <c r="J97" s="19">
        <v>48</v>
      </c>
      <c r="K97" s="42">
        <v>120</v>
      </c>
      <c r="L97" s="46" t="s">
        <v>150</v>
      </c>
      <c r="M97" s="46" t="s">
        <v>158</v>
      </c>
    </row>
    <row r="98" spans="1:13" ht="105" customHeight="1">
      <c r="A98" s="9"/>
      <c r="B98" s="30" t="s">
        <v>56</v>
      </c>
      <c r="C98" s="10" t="s">
        <v>48</v>
      </c>
      <c r="D98" s="44">
        <v>42</v>
      </c>
      <c r="E98" s="44">
        <v>13</v>
      </c>
      <c r="F98" s="44">
        <v>13</v>
      </c>
      <c r="G98" s="44">
        <v>13</v>
      </c>
      <c r="H98" s="44">
        <v>39</v>
      </c>
      <c r="I98" s="27">
        <f t="shared" si="5"/>
        <v>120</v>
      </c>
      <c r="J98" s="19">
        <v>56</v>
      </c>
      <c r="K98" s="42">
        <v>140</v>
      </c>
      <c r="L98" s="46" t="s">
        <v>150</v>
      </c>
      <c r="M98" s="46" t="s">
        <v>158</v>
      </c>
    </row>
    <row r="99" spans="1:13" ht="105" customHeight="1">
      <c r="A99" s="9"/>
      <c r="B99" s="30" t="s">
        <v>57</v>
      </c>
      <c r="C99" s="10" t="s">
        <v>51</v>
      </c>
      <c r="D99" s="44">
        <v>89</v>
      </c>
      <c r="E99" s="44">
        <v>183</v>
      </c>
      <c r="F99" s="44">
        <v>185</v>
      </c>
      <c r="G99" s="44">
        <v>183</v>
      </c>
      <c r="H99" s="44">
        <v>86</v>
      </c>
      <c r="I99" s="27">
        <f t="shared" si="5"/>
        <v>726</v>
      </c>
      <c r="J99" s="19">
        <v>56</v>
      </c>
      <c r="K99" s="42">
        <v>140</v>
      </c>
      <c r="L99" s="46" t="s">
        <v>150</v>
      </c>
      <c r="M99" s="46" t="s">
        <v>158</v>
      </c>
    </row>
    <row r="100" spans="1:13" ht="105" customHeight="1">
      <c r="A100" s="9"/>
      <c r="B100" s="30" t="s">
        <v>58</v>
      </c>
      <c r="C100" s="10" t="s">
        <v>48</v>
      </c>
      <c r="D100" s="44">
        <v>96</v>
      </c>
      <c r="E100" s="44">
        <v>156</v>
      </c>
      <c r="F100" s="44">
        <v>120</v>
      </c>
      <c r="G100" s="44">
        <v>203</v>
      </c>
      <c r="H100" s="44">
        <v>95</v>
      </c>
      <c r="I100" s="27">
        <f t="shared" ref="I100:I103" si="6">SUM(D100:H100)</f>
        <v>670</v>
      </c>
      <c r="J100" s="19">
        <v>48</v>
      </c>
      <c r="K100" s="42">
        <v>120</v>
      </c>
      <c r="L100" s="46" t="s">
        <v>150</v>
      </c>
      <c r="M100" s="46" t="s">
        <v>158</v>
      </c>
    </row>
    <row r="101" spans="1:13" ht="105" customHeight="1">
      <c r="A101" s="9"/>
      <c r="B101" s="30" t="s">
        <v>59</v>
      </c>
      <c r="C101" s="10" t="s">
        <v>51</v>
      </c>
      <c r="D101" s="44">
        <v>59</v>
      </c>
      <c r="E101" s="44">
        <v>108</v>
      </c>
      <c r="F101" s="44">
        <v>107</v>
      </c>
      <c r="G101" s="44">
        <v>146</v>
      </c>
      <c r="H101" s="44">
        <v>33</v>
      </c>
      <c r="I101" s="27">
        <f t="shared" si="6"/>
        <v>453</v>
      </c>
      <c r="J101" s="19">
        <v>48</v>
      </c>
      <c r="K101" s="42">
        <v>120</v>
      </c>
      <c r="L101" s="46" t="s">
        <v>150</v>
      </c>
      <c r="M101" s="46" t="s">
        <v>158</v>
      </c>
    </row>
    <row r="102" spans="1:13" ht="105" customHeight="1">
      <c r="A102" s="9"/>
      <c r="B102" s="30" t="s">
        <v>152</v>
      </c>
      <c r="C102" s="10" t="s">
        <v>153</v>
      </c>
      <c r="D102" s="44">
        <v>13</v>
      </c>
      <c r="E102" s="44">
        <v>16</v>
      </c>
      <c r="F102" s="44">
        <v>21</v>
      </c>
      <c r="G102" s="44">
        <v>17</v>
      </c>
      <c r="H102" s="44">
        <v>15</v>
      </c>
      <c r="I102" s="27">
        <f t="shared" si="6"/>
        <v>82</v>
      </c>
      <c r="J102" s="19">
        <v>48</v>
      </c>
      <c r="K102" s="42">
        <v>120</v>
      </c>
      <c r="L102" s="46" t="s">
        <v>150</v>
      </c>
      <c r="M102" s="46" t="s">
        <v>158</v>
      </c>
    </row>
    <row r="103" spans="1:13" ht="105" customHeight="1">
      <c r="A103" s="9"/>
      <c r="B103" s="30" t="s">
        <v>60</v>
      </c>
      <c r="C103" s="10" t="s">
        <v>51</v>
      </c>
      <c r="D103" s="44">
        <v>92</v>
      </c>
      <c r="E103" s="44">
        <v>187</v>
      </c>
      <c r="F103" s="44">
        <v>188</v>
      </c>
      <c r="G103" s="44">
        <v>186</v>
      </c>
      <c r="H103" s="44">
        <v>91</v>
      </c>
      <c r="I103" s="27">
        <f t="shared" si="6"/>
        <v>744</v>
      </c>
      <c r="J103" s="19">
        <v>56</v>
      </c>
      <c r="K103" s="42">
        <v>140</v>
      </c>
      <c r="L103" s="46" t="s">
        <v>150</v>
      </c>
      <c r="M103" s="46" t="s">
        <v>158</v>
      </c>
    </row>
    <row r="104" spans="1:13" ht="105" customHeight="1">
      <c r="A104" s="9"/>
      <c r="B104" s="30" t="s">
        <v>61</v>
      </c>
      <c r="C104" s="10" t="s">
        <v>48</v>
      </c>
      <c r="D104" s="44">
        <v>182</v>
      </c>
      <c r="E104" s="44">
        <v>365</v>
      </c>
      <c r="F104" s="44">
        <v>327</v>
      </c>
      <c r="G104" s="44">
        <v>366</v>
      </c>
      <c r="H104" s="44">
        <v>182</v>
      </c>
      <c r="I104" s="27">
        <f t="shared" ref="I104:I109" si="7">SUM(D104:H104)</f>
        <v>1422</v>
      </c>
      <c r="J104" s="19">
        <v>48</v>
      </c>
      <c r="K104" s="42">
        <v>120</v>
      </c>
      <c r="L104" s="46" t="s">
        <v>150</v>
      </c>
      <c r="M104" s="46" t="s">
        <v>158</v>
      </c>
    </row>
    <row r="105" spans="1:13" ht="105" customHeight="1">
      <c r="A105" s="9"/>
      <c r="B105" s="30" t="s">
        <v>62</v>
      </c>
      <c r="C105" s="10" t="s">
        <v>53</v>
      </c>
      <c r="D105" s="44">
        <v>49</v>
      </c>
      <c r="E105" s="44">
        <v>99</v>
      </c>
      <c r="F105" s="44">
        <v>98</v>
      </c>
      <c r="G105" s="44">
        <v>99</v>
      </c>
      <c r="H105" s="44">
        <v>49</v>
      </c>
      <c r="I105" s="27">
        <f t="shared" si="7"/>
        <v>394</v>
      </c>
      <c r="J105" s="19">
        <v>48</v>
      </c>
      <c r="K105" s="42">
        <v>120</v>
      </c>
      <c r="L105" s="46" t="s">
        <v>150</v>
      </c>
      <c r="M105" s="46" t="s">
        <v>158</v>
      </c>
    </row>
    <row r="106" spans="1:13" ht="105" customHeight="1">
      <c r="A106" s="9"/>
      <c r="B106" s="30" t="s">
        <v>63</v>
      </c>
      <c r="C106" s="10" t="s">
        <v>49</v>
      </c>
      <c r="D106" s="44">
        <v>102</v>
      </c>
      <c r="E106" s="44">
        <v>199</v>
      </c>
      <c r="F106" s="44">
        <v>166</v>
      </c>
      <c r="G106" s="44">
        <v>187</v>
      </c>
      <c r="H106" s="44">
        <v>96</v>
      </c>
      <c r="I106" s="27">
        <f t="shared" si="7"/>
        <v>750</v>
      </c>
      <c r="J106" s="19">
        <v>48</v>
      </c>
      <c r="K106" s="42">
        <v>120</v>
      </c>
      <c r="L106" s="46" t="s">
        <v>150</v>
      </c>
      <c r="M106" s="46" t="s">
        <v>158</v>
      </c>
    </row>
    <row r="107" spans="1:13" ht="105" customHeight="1">
      <c r="A107" s="9"/>
      <c r="B107" s="30" t="s">
        <v>64</v>
      </c>
      <c r="C107" s="10" t="s">
        <v>50</v>
      </c>
      <c r="D107" s="44">
        <v>112</v>
      </c>
      <c r="E107" s="44">
        <v>221</v>
      </c>
      <c r="F107" s="44">
        <v>210</v>
      </c>
      <c r="G107" s="44">
        <v>215</v>
      </c>
      <c r="H107" s="44">
        <v>111</v>
      </c>
      <c r="I107" s="27">
        <f t="shared" si="7"/>
        <v>869</v>
      </c>
      <c r="J107" s="19">
        <v>48</v>
      </c>
      <c r="K107" s="42">
        <v>120</v>
      </c>
      <c r="L107" s="46" t="s">
        <v>150</v>
      </c>
      <c r="M107" s="46" t="s">
        <v>158</v>
      </c>
    </row>
    <row r="108" spans="1:13" ht="105" customHeight="1">
      <c r="A108" s="9"/>
      <c r="B108" s="30" t="s">
        <v>65</v>
      </c>
      <c r="C108" s="10" t="s">
        <v>54</v>
      </c>
      <c r="D108" s="44">
        <v>49</v>
      </c>
      <c r="E108" s="44">
        <v>99</v>
      </c>
      <c r="F108" s="44">
        <v>98</v>
      </c>
      <c r="G108" s="44">
        <v>101</v>
      </c>
      <c r="H108" s="44">
        <v>47</v>
      </c>
      <c r="I108" s="27">
        <f t="shared" si="7"/>
        <v>394</v>
      </c>
      <c r="J108" s="19">
        <v>48</v>
      </c>
      <c r="K108" s="42">
        <v>120</v>
      </c>
      <c r="L108" s="46" t="s">
        <v>150</v>
      </c>
      <c r="M108" s="46" t="s">
        <v>158</v>
      </c>
    </row>
    <row r="109" spans="1:13" ht="105" customHeight="1">
      <c r="A109" s="9"/>
      <c r="B109" s="30" t="s">
        <v>66</v>
      </c>
      <c r="C109" s="10" t="s">
        <v>51</v>
      </c>
      <c r="D109" s="44">
        <v>163</v>
      </c>
      <c r="E109" s="44">
        <v>319</v>
      </c>
      <c r="F109" s="44">
        <v>289</v>
      </c>
      <c r="G109" s="44">
        <v>315</v>
      </c>
      <c r="H109" s="44">
        <v>157</v>
      </c>
      <c r="I109" s="27">
        <f t="shared" si="7"/>
        <v>1243</v>
      </c>
      <c r="J109" s="19">
        <v>48</v>
      </c>
      <c r="K109" s="42">
        <v>120</v>
      </c>
      <c r="L109" s="46" t="s">
        <v>150</v>
      </c>
      <c r="M109" s="46" t="s">
        <v>158</v>
      </c>
    </row>
    <row r="110" spans="1:13" ht="21.95" customHeight="1">
      <c r="A110" s="11"/>
      <c r="B110" s="31"/>
      <c r="C110" s="12" t="s">
        <v>67</v>
      </c>
      <c r="D110" s="13"/>
      <c r="E110" s="13"/>
      <c r="F110" s="13"/>
      <c r="G110" s="13"/>
      <c r="H110" s="13"/>
      <c r="I110" s="15">
        <f>SUM(I96:I109)</f>
        <v>9570</v>
      </c>
      <c r="J110" s="20"/>
      <c r="K110" s="20"/>
      <c r="L110" s="20"/>
      <c r="M110" s="20"/>
    </row>
  </sheetData>
  <mergeCells count="1">
    <mergeCell ref="A1:M1"/>
  </mergeCells>
  <pageMargins left="0.7" right="0.7" top="0.75" bottom="0.75" header="0.3" footer="0.3"/>
  <pageSetup paperSize="9" scale="41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Disponibilità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2024-11-13T14:30:59Z</dcterms:created>
  <dcterms:modified xsi:type="dcterms:W3CDTF">2024-11-21T10:12:19Z</dcterms:modified>
</cp:coreProperties>
</file>