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bookViews>
    <workbookView xWindow="0" yWindow="0" windowWidth="28800" windowHeight="13725"/>
  </bookViews>
  <sheets>
    <sheet name="Disponibilità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72" i="1" l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26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4" i="1"/>
  <c r="J92" i="1" l="1"/>
  <c r="J68" i="1"/>
  <c r="J22" i="1"/>
</calcChain>
</file>

<file path=xl/sharedStrings.xml><?xml version="1.0" encoding="utf-8"?>
<sst xmlns="http://schemas.openxmlformats.org/spreadsheetml/2006/main" count="368" uniqueCount="138">
  <si>
    <t>Immagini</t>
  </si>
  <si>
    <t>Articolo</t>
  </si>
  <si>
    <t>Descrizione</t>
  </si>
  <si>
    <t>S</t>
  </si>
  <si>
    <t>M</t>
  </si>
  <si>
    <t>L</t>
  </si>
  <si>
    <t>XL</t>
  </si>
  <si>
    <t>XXL</t>
  </si>
  <si>
    <t>Totale</t>
  </si>
  <si>
    <t>I.MFELPE</t>
  </si>
  <si>
    <t>FELPE</t>
  </si>
  <si>
    <t>FIPSC60585</t>
  </si>
  <si>
    <t>HOODIE SWEATSHIRT - NAVY</t>
  </si>
  <si>
    <t>FIPSC60594</t>
  </si>
  <si>
    <t>HOODIE SWEATSHIRT - GREY</t>
  </si>
  <si>
    <t>FIPSC60685</t>
  </si>
  <si>
    <t>FIPSC60694</t>
  </si>
  <si>
    <t>FIPSC61094</t>
  </si>
  <si>
    <t>FIPSG60001</t>
  </si>
  <si>
    <t>ROUND NECK SWEATSHIRT - WHITE</t>
  </si>
  <si>
    <t>ROUND NECK SWEATSHIRT - RED</t>
  </si>
  <si>
    <t>FIPSG60085</t>
  </si>
  <si>
    <t>ROUND NECK SWEATSHIRT - NAVY</t>
  </si>
  <si>
    <t>FIPSG60094</t>
  </si>
  <si>
    <t>ROUND NECK SWEATSHIRT - GREY</t>
  </si>
  <si>
    <t>ROUND NECK SWEATSHIRT - BLACK</t>
  </si>
  <si>
    <t>FIPSG60185</t>
  </si>
  <si>
    <t>FIPSG60194</t>
  </si>
  <si>
    <t>FIPSG60301</t>
  </si>
  <si>
    <t>FIPSG60352</t>
  </si>
  <si>
    <t>FIPSG60385</t>
  </si>
  <si>
    <t>FIPSG60394</t>
  </si>
  <si>
    <t>FIPSG60401</t>
  </si>
  <si>
    <t>FIPSG60485</t>
  </si>
  <si>
    <t>FIPSG60494</t>
  </si>
  <si>
    <t>FIPSG60499</t>
  </si>
  <si>
    <t>Totale FELPE</t>
  </si>
  <si>
    <t>I.POLO</t>
  </si>
  <si>
    <t>PIPS0101</t>
  </si>
  <si>
    <t>POLO LISCIA - BIANCO</t>
  </si>
  <si>
    <t>PIPS0152</t>
  </si>
  <si>
    <t>POLO LISCIA - ROSSO</t>
  </si>
  <si>
    <t>POLO LISCIA - CIELO</t>
  </si>
  <si>
    <t>POLO LISCIA - ROYAL</t>
  </si>
  <si>
    <t>PIPS0185</t>
  </si>
  <si>
    <t>POLO LISCIA - NAVY</t>
  </si>
  <si>
    <t>PIPS0199</t>
  </si>
  <si>
    <t>POLO LISCIA - BLACK</t>
  </si>
  <si>
    <t>PIPS0285</t>
  </si>
  <si>
    <t>PIPS0299</t>
  </si>
  <si>
    <t>PIPS0301</t>
  </si>
  <si>
    <t>POLO - BIANCO</t>
  </si>
  <si>
    <t>PIPS0385</t>
  </si>
  <si>
    <t>POLO - NAVY</t>
  </si>
  <si>
    <t>PIPS0399</t>
  </si>
  <si>
    <t>POLO - BLACK</t>
  </si>
  <si>
    <t>PIPS0485</t>
  </si>
  <si>
    <t>PIPS0499</t>
  </si>
  <si>
    <t>PIPS0501</t>
  </si>
  <si>
    <t>PIPS0578</t>
  </si>
  <si>
    <t>PIPS0581</t>
  </si>
  <si>
    <t>PIPS0585</t>
  </si>
  <si>
    <t>PIPS0599</t>
  </si>
  <si>
    <t>PIPS0601</t>
  </si>
  <si>
    <t>POLO ZIP - BIANCO</t>
  </si>
  <si>
    <t>PIPS0652</t>
  </si>
  <si>
    <t>POLO ZIP - ROSSO</t>
  </si>
  <si>
    <t>PIPS0681</t>
  </si>
  <si>
    <t>POLO ZIP - ROYAL</t>
  </si>
  <si>
    <t>PIPS0685</t>
  </si>
  <si>
    <t>POLO ZIP - NAVY</t>
  </si>
  <si>
    <t>PIPS0699</t>
  </si>
  <si>
    <t>POLO ZIP - BLACK</t>
  </si>
  <si>
    <t>PIPS50001</t>
  </si>
  <si>
    <t>POLO UOMO - WHITE</t>
  </si>
  <si>
    <t>POLO UOMO - GREEN</t>
  </si>
  <si>
    <t>PIPS50052</t>
  </si>
  <si>
    <t>POLO UOMO - RED</t>
  </si>
  <si>
    <t>PIPS50085</t>
  </si>
  <si>
    <t>POLO UOMO - NAVY</t>
  </si>
  <si>
    <t>POLO UOMO - BLACK</t>
  </si>
  <si>
    <t>PIPS50401</t>
  </si>
  <si>
    <t>PIPS50432</t>
  </si>
  <si>
    <t>PIPS50452</t>
  </si>
  <si>
    <t>PIPS50485</t>
  </si>
  <si>
    <t>PIPS50601</t>
  </si>
  <si>
    <t>PIPS50652</t>
  </si>
  <si>
    <t>PIPS50685</t>
  </si>
  <si>
    <t>PIPS50699</t>
  </si>
  <si>
    <t>PIPS50701</t>
  </si>
  <si>
    <t>PIPS50752</t>
  </si>
  <si>
    <t>PIPS50785</t>
  </si>
  <si>
    <t>PIPS50885</t>
  </si>
  <si>
    <t>PIPS51101</t>
  </si>
  <si>
    <t>PIPS51132</t>
  </si>
  <si>
    <t>PIPS51152</t>
  </si>
  <si>
    <t>PIPS51185</t>
  </si>
  <si>
    <t>PIPS51199</t>
  </si>
  <si>
    <t>Totale I.POLO</t>
  </si>
  <si>
    <t>I.T-SHIRT</t>
  </si>
  <si>
    <t>T-SHIRT</t>
  </si>
  <si>
    <t>TIPS40001</t>
  </si>
  <si>
    <t>MAN T-SHIRT - WHITE</t>
  </si>
  <si>
    <t>TIPS40052</t>
  </si>
  <si>
    <t>MAN T-SHIRT - RED</t>
  </si>
  <si>
    <t>TIPS40094</t>
  </si>
  <si>
    <t>MAN T-SHIRT - GREY</t>
  </si>
  <si>
    <t>TIPS40152</t>
  </si>
  <si>
    <t>TIPS40194</t>
  </si>
  <si>
    <t>TIPS40452</t>
  </si>
  <si>
    <t>TIPS40494</t>
  </si>
  <si>
    <t>TIPS40501</t>
  </si>
  <si>
    <t>TIPS40552</t>
  </si>
  <si>
    <t>TIPS40594</t>
  </si>
  <si>
    <t>TIPS40652</t>
  </si>
  <si>
    <t>TIPS40694</t>
  </si>
  <si>
    <t>TIPS40852</t>
  </si>
  <si>
    <t>TIPS40894</t>
  </si>
  <si>
    <t>TIPS41052</t>
  </si>
  <si>
    <t>TIPS41094</t>
  </si>
  <si>
    <t>TIPS41252</t>
  </si>
  <si>
    <t>TIPS41394</t>
  </si>
  <si>
    <t>TIPS41452</t>
  </si>
  <si>
    <t>TIPS41494</t>
  </si>
  <si>
    <t>Totale T-SHIRT</t>
  </si>
  <si>
    <t xml:space="preserve">WLS </t>
  </si>
  <si>
    <t>RTL</t>
  </si>
  <si>
    <t xml:space="preserve">MADE IN </t>
  </si>
  <si>
    <t>COMPOSITION</t>
  </si>
  <si>
    <t>JO</t>
  </si>
  <si>
    <t>52%CO 48%PL</t>
  </si>
  <si>
    <t>TR</t>
  </si>
  <si>
    <t>50%CO 50%MD</t>
  </si>
  <si>
    <t>TN</t>
  </si>
  <si>
    <t>95%CO 5%EA</t>
  </si>
  <si>
    <t>100% CO</t>
  </si>
  <si>
    <t>PIPS0678</t>
  </si>
  <si>
    <t>POLO ZIP - CIELO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</si>
</sst>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_-&quot;€&quot;\ * #,##0.00_-;\-&quot;€&quot;\ * #,##0.00_-;_-&quot;€&quot;\ * &quot;-&quot;??_-;_-@_-"/>
  </numFmts>
  <fonts count="7"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0"/>
      <name val="Aptos Narrow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C99"/>
        <bgColor indexed="22"/>
      </patternFill>
    </fill>
    <fill>
      <patternFill patternType="solid">
        <fgColor theme="3" tint="0.89999084444715716"/>
        <bgColor indexed="22"/>
      </patternFill>
    </fill>
    <fill>
      <patternFill patternType="solid">
        <fgColor theme="3" tint="0.89999084444715716"/>
        <bgColor indexed="64"/>
      </patternFill>
    </fill>
    <fill>
      <patternFill patternType="solid">
        <fgColor theme="5" tint="0.79998168889431442"/>
        <bgColor indexed="22"/>
      </patternFill>
    </fill>
    <fill>
      <patternFill patternType="solid">
        <fgColor theme="5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16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/>
  </cellStyleXfs>
  <cellXfs count="37">
    <xf numFmtId="0" fontId="0" fillId="0" borderId="0" xfId="0"/>
    <xf numFmtId="0" fontId="0" fillId="0" borderId="0" xfId="0" applyAlignment="1">
      <alignment horizontal="right" vertical="top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center" vertical="top"/>
    </xf>
    <xf numFmtId="0" fontId="0" fillId="0" borderId="0" xfId="0" applyAlignment="1">
      <alignment wrapText="1"/>
    </xf>
    <xf numFmtId="0" fontId="4" fillId="2" borderId="1" xfId="0" applyFont="1" applyFill="1" applyBorder="1" applyAlignment="1">
      <alignment horizontal="left" vertical="top"/>
    </xf>
    <xf numFmtId="49" fontId="5" fillId="2" borderId="2" xfId="0" applyNumberFormat="1" applyFont="1" applyFill="1" applyBorder="1" applyAlignment="1">
      <alignment horizontal="left" vertical="top"/>
    </xf>
    <xf numFmtId="0" fontId="4" fillId="2" borderId="2" xfId="0" applyFont="1" applyFill="1" applyBorder="1" applyAlignment="1">
      <alignment horizontal="center" vertical="top"/>
    </xf>
    <xf numFmtId="0" fontId="0" fillId="2" borderId="2" xfId="0" applyFill="1" applyBorder="1" applyAlignment="1">
      <alignment horizontal="right" vertical="top"/>
    </xf>
    <xf numFmtId="0" fontId="4" fillId="0" borderId="3" xfId="0" applyFont="1" applyBorder="1" applyAlignment="1">
      <alignment horizontal="left" vertical="top"/>
    </xf>
    <xf numFmtId="49" fontId="4" fillId="0" borderId="3" xfId="0" applyNumberFormat="1" applyFont="1" applyBorder="1" applyAlignment="1">
      <alignment horizontal="left" vertical="top"/>
    </xf>
    <xf numFmtId="1" fontId="4" fillId="0" borderId="3" xfId="0" applyNumberFormat="1" applyFont="1" applyBorder="1" applyAlignment="1">
      <alignment horizontal="center" vertical="top"/>
    </xf>
    <xf numFmtId="0" fontId="4" fillId="2" borderId="3" xfId="0" applyFont="1" applyFill="1" applyBorder="1" applyAlignment="1">
      <alignment horizontal="left" vertical="top"/>
    </xf>
    <xf numFmtId="49" fontId="5" fillId="2" borderId="3" xfId="0" applyNumberFormat="1" applyFont="1" applyFill="1" applyBorder="1" applyAlignment="1">
      <alignment horizontal="left" vertical="top"/>
    </xf>
    <xf numFmtId="1" fontId="5" fillId="2" borderId="3" xfId="0" applyNumberFormat="1" applyFont="1" applyFill="1" applyBorder="1" applyAlignment="1">
      <alignment horizontal="center" vertical="top"/>
    </xf>
    <xf numFmtId="0" fontId="0" fillId="2" borderId="3" xfId="0" applyFill="1" applyBorder="1" applyAlignment="1">
      <alignment horizontal="right" vertical="top"/>
    </xf>
    <xf numFmtId="1" fontId="0" fillId="4" borderId="3" xfId="0" applyNumberFormat="1" applyFill="1" applyBorder="1" applyAlignment="1">
      <alignment horizontal="center" vertical="top"/>
    </xf>
    <xf numFmtId="1" fontId="2" fillId="3" borderId="3" xfId="0" applyNumberFormat="1" applyFont="1" applyFill="1" applyBorder="1" applyAlignment="1">
      <alignment horizontal="center" vertical="top"/>
    </xf>
    <xf numFmtId="0" fontId="0" fillId="4" borderId="0" xfId="0" applyFill="1" applyAlignment="1">
      <alignment horizontal="center" vertical="top"/>
    </xf>
    <xf numFmtId="49" fontId="5" fillId="2" borderId="3" xfId="0" applyNumberFormat="1" applyFont="1" applyFill="1" applyBorder="1" applyAlignment="1">
      <alignment horizontal="left" vertical="center" wrapText="1"/>
    </xf>
    <xf numFmtId="49" fontId="5" fillId="2" borderId="3" xfId="0" applyNumberFormat="1" applyFont="1" applyFill="1" applyBorder="1" applyAlignment="1">
      <alignment horizontal="center" vertical="center" wrapText="1"/>
    </xf>
    <xf numFmtId="49" fontId="2" fillId="3" borderId="3" xfId="0" applyNumberFormat="1" applyFont="1" applyFill="1" applyBorder="1" applyAlignment="1">
      <alignment horizontal="center" vertical="center" wrapText="1"/>
    </xf>
    <xf numFmtId="49" fontId="2" fillId="2" borderId="3" xfId="0" applyNumberFormat="1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49" fontId="5" fillId="5" borderId="3" xfId="0" applyNumberFormat="1" applyFont="1" applyFill="1" applyBorder="1" applyAlignment="1">
      <alignment horizontal="left" vertical="center" wrapText="1"/>
    </xf>
    <xf numFmtId="49" fontId="4" fillId="6" borderId="3" xfId="0" applyNumberFormat="1" applyFont="1" applyFill="1" applyBorder="1" applyAlignment="1">
      <alignment horizontal="left" vertical="top"/>
    </xf>
    <xf numFmtId="0" fontId="4" fillId="5" borderId="3" xfId="0" applyFont="1" applyFill="1" applyBorder="1" applyAlignment="1">
      <alignment horizontal="left" vertical="top"/>
    </xf>
    <xf numFmtId="0" fontId="6" fillId="0" borderId="3" xfId="0" applyFont="1" applyBorder="1" applyAlignment="1">
      <alignment horizontal="center" vertical="top"/>
    </xf>
    <xf numFmtId="44" fontId="3" fillId="0" borderId="3" xfId="4" applyFont="1" applyBorder="1" applyAlignment="1">
      <alignment horizontal="right" vertical="top"/>
    </xf>
    <xf numFmtId="44" fontId="3" fillId="0" borderId="3" xfId="4" applyFont="1" applyFill="1" applyBorder="1" applyAlignment="1">
      <alignment horizontal="right" vertical="top"/>
    </xf>
    <xf numFmtId="44" fontId="3" fillId="0" borderId="3" xfId="4" applyFont="1" applyFill="1" applyBorder="1" applyAlignment="1">
      <alignment horizontal="left" vertical="top" wrapText="1"/>
    </xf>
    <xf numFmtId="49" fontId="3" fillId="0" borderId="3" xfId="1" applyNumberFormat="1" applyFont="1" applyBorder="1" applyAlignment="1">
      <alignment horizontal="center" vertical="top" wrapText="1"/>
    </xf>
    <xf numFmtId="44" fontId="3" fillId="0" borderId="3" xfId="5" applyFont="1" applyFill="1" applyBorder="1" applyAlignment="1">
      <alignment horizontal="left" vertical="top" wrapText="1"/>
    </xf>
    <xf numFmtId="49" fontId="3" fillId="0" borderId="3" xfId="0" applyNumberFormat="1" applyFont="1" applyBorder="1" applyAlignment="1">
      <alignment horizontal="center" vertical="top" wrapText="1"/>
    </xf>
    <xf numFmtId="0" fontId="4" fillId="0" borderId="3" xfId="0" applyFont="1" applyBorder="1" applyAlignment="1">
      <alignment horizontal="center" vertical="top"/>
    </xf>
    <xf numFmtId="0" fontId="0" fillId="0" borderId="0" xfId="0" applyAlignment="1">
      <alignment vertical="top"/>
    </xf>
    <xf numFmtId="0" fontId="4" fillId="0" borderId="4" xfId="0" applyFont="1" applyBorder="1" applyAlignment="1">
      <alignment horizontal="center" vertical="top"/>
    </xf>
  </cellXfs>
  <cellStyles count="7">
    <cellStyle name="Normal" xfId="0" builtinId="0"/>
    <cellStyle name="Normale 2" xfId="1"/>
    <cellStyle name="Normale 2 2" xfId="6"/>
    <cellStyle name="Valuta 2" xfId="2"/>
    <cellStyle name="Valuta 3" xfId="3"/>
    <cellStyle name="Valuta 4" xfId="4"/>
    <cellStyle name="Valuta 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3</xdr:row>
      <xdr:rowOff>63500</xdr:rowOff>
    </xdr:from>
    <xdr:to>
      <xdr:col>0</xdr:col>
      <xdr:colOff>1003300</xdr:colOff>
      <xdr:row>3</xdr:row>
      <xdr:rowOff>1114743</xdr:rowOff>
    </xdr:to>
    <xdr:pic>
      <xdr:nvPicPr>
        <xdr:cNvPr id="237" name="Immagine 236">
          <a:extLst>
            <a:ext uri="{FF2B5EF4-FFF2-40B4-BE49-F238E27FC236}">
              <a16:creationId xmlns:a16="http://schemas.microsoft.com/office/drawing/2014/main" xmlns="" id="{BBC1C512-4145-23C4-0FAD-947454844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78295300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</xdr:row>
      <xdr:rowOff>63500</xdr:rowOff>
    </xdr:from>
    <xdr:to>
      <xdr:col>0</xdr:col>
      <xdr:colOff>1003300</xdr:colOff>
      <xdr:row>4</xdr:row>
      <xdr:rowOff>1209273</xdr:rowOff>
    </xdr:to>
    <xdr:pic>
      <xdr:nvPicPr>
        <xdr:cNvPr id="239" name="Immagine 238">
          <a:extLst>
            <a:ext uri="{FF2B5EF4-FFF2-40B4-BE49-F238E27FC236}">
              <a16:creationId xmlns:a16="http://schemas.microsoft.com/office/drawing/2014/main" xmlns="" id="{B860B0DC-6E9F-7C5D-7249-7E48FB262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79628800"/>
          <a:ext cx="977900" cy="1145773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</xdr:row>
      <xdr:rowOff>63500</xdr:rowOff>
    </xdr:from>
    <xdr:to>
      <xdr:col>0</xdr:col>
      <xdr:colOff>1003300</xdr:colOff>
      <xdr:row>5</xdr:row>
      <xdr:rowOff>1114743</xdr:rowOff>
    </xdr:to>
    <xdr:pic>
      <xdr:nvPicPr>
        <xdr:cNvPr id="247" name="Immagine 246">
          <a:extLst>
            <a:ext uri="{FF2B5EF4-FFF2-40B4-BE49-F238E27FC236}">
              <a16:creationId xmlns:a16="http://schemas.microsoft.com/office/drawing/2014/main" xmlns="" id="{8996BF22-E52F-AF00-6205-C667CBA47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84962800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</xdr:row>
      <xdr:rowOff>63500</xdr:rowOff>
    </xdr:from>
    <xdr:to>
      <xdr:col>0</xdr:col>
      <xdr:colOff>1003300</xdr:colOff>
      <xdr:row>6</xdr:row>
      <xdr:rowOff>1209273</xdr:rowOff>
    </xdr:to>
    <xdr:pic>
      <xdr:nvPicPr>
        <xdr:cNvPr id="249" name="Immagine 248">
          <a:extLst>
            <a:ext uri="{FF2B5EF4-FFF2-40B4-BE49-F238E27FC236}">
              <a16:creationId xmlns:a16="http://schemas.microsoft.com/office/drawing/2014/main" xmlns="" id="{063B75A1-66A3-1501-DC3D-D46AB107A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86296300"/>
          <a:ext cx="977900" cy="1145773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</xdr:row>
      <xdr:rowOff>63500</xdr:rowOff>
    </xdr:from>
    <xdr:to>
      <xdr:col>0</xdr:col>
      <xdr:colOff>1003300</xdr:colOff>
      <xdr:row>7</xdr:row>
      <xdr:rowOff>1209273</xdr:rowOff>
    </xdr:to>
    <xdr:pic>
      <xdr:nvPicPr>
        <xdr:cNvPr id="267" name="Immagine 266">
          <a:extLst>
            <a:ext uri="{FF2B5EF4-FFF2-40B4-BE49-F238E27FC236}">
              <a16:creationId xmlns:a16="http://schemas.microsoft.com/office/drawing/2014/main" xmlns="" id="{132A3926-D74A-7082-1FB7-6A84A3644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98297800"/>
          <a:ext cx="977900" cy="1145773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</xdr:row>
      <xdr:rowOff>63500</xdr:rowOff>
    </xdr:from>
    <xdr:to>
      <xdr:col>0</xdr:col>
      <xdr:colOff>1003300</xdr:colOff>
      <xdr:row>8</xdr:row>
      <xdr:rowOff>1152229</xdr:rowOff>
    </xdr:to>
    <xdr:pic>
      <xdr:nvPicPr>
        <xdr:cNvPr id="271" name="Immagine 270">
          <a:extLst>
            <a:ext uri="{FF2B5EF4-FFF2-40B4-BE49-F238E27FC236}">
              <a16:creationId xmlns:a16="http://schemas.microsoft.com/office/drawing/2014/main" xmlns="" id="{BB4CABEE-13C0-FC98-13B8-85615B885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009648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</xdr:row>
      <xdr:rowOff>63500</xdr:rowOff>
    </xdr:from>
    <xdr:to>
      <xdr:col>0</xdr:col>
      <xdr:colOff>1003300</xdr:colOff>
      <xdr:row>9</xdr:row>
      <xdr:rowOff>1152229</xdr:rowOff>
    </xdr:to>
    <xdr:pic>
      <xdr:nvPicPr>
        <xdr:cNvPr id="275" name="Immagine 274">
          <a:extLst>
            <a:ext uri="{FF2B5EF4-FFF2-40B4-BE49-F238E27FC236}">
              <a16:creationId xmlns:a16="http://schemas.microsoft.com/office/drawing/2014/main" xmlns="" id="{340B060E-0AF7-992D-1B3F-5D2F7A016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036318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10</xdr:row>
      <xdr:rowOff>63500</xdr:rowOff>
    </xdr:from>
    <xdr:to>
      <xdr:col>0</xdr:col>
      <xdr:colOff>1003300</xdr:colOff>
      <xdr:row>10</xdr:row>
      <xdr:rowOff>1152229</xdr:rowOff>
    </xdr:to>
    <xdr:pic>
      <xdr:nvPicPr>
        <xdr:cNvPr id="277" name="Immagine 276">
          <a:extLst>
            <a:ext uri="{FF2B5EF4-FFF2-40B4-BE49-F238E27FC236}">
              <a16:creationId xmlns:a16="http://schemas.microsoft.com/office/drawing/2014/main" xmlns="" id="{EAC0773B-7D35-17FA-3F26-45E5D2F5CD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049653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11</xdr:row>
      <xdr:rowOff>63500</xdr:rowOff>
    </xdr:from>
    <xdr:to>
      <xdr:col>0</xdr:col>
      <xdr:colOff>1003300</xdr:colOff>
      <xdr:row>11</xdr:row>
      <xdr:rowOff>1152229</xdr:rowOff>
    </xdr:to>
    <xdr:pic>
      <xdr:nvPicPr>
        <xdr:cNvPr id="285" name="Immagine 284">
          <a:extLst>
            <a:ext uri="{FF2B5EF4-FFF2-40B4-BE49-F238E27FC236}">
              <a16:creationId xmlns:a16="http://schemas.microsoft.com/office/drawing/2014/main" xmlns="" id="{AD305E07-5425-B393-0D3D-2538533D4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102993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12</xdr:row>
      <xdr:rowOff>63500</xdr:rowOff>
    </xdr:from>
    <xdr:to>
      <xdr:col>0</xdr:col>
      <xdr:colOff>1003300</xdr:colOff>
      <xdr:row>12</xdr:row>
      <xdr:rowOff>1152229</xdr:rowOff>
    </xdr:to>
    <xdr:pic>
      <xdr:nvPicPr>
        <xdr:cNvPr id="287" name="Immagine 286">
          <a:extLst>
            <a:ext uri="{FF2B5EF4-FFF2-40B4-BE49-F238E27FC236}">
              <a16:creationId xmlns:a16="http://schemas.microsoft.com/office/drawing/2014/main" xmlns="" id="{C46C7F07-FE8E-2650-3DF5-D09A7F434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116328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13</xdr:row>
      <xdr:rowOff>63500</xdr:rowOff>
    </xdr:from>
    <xdr:to>
      <xdr:col>0</xdr:col>
      <xdr:colOff>1003300</xdr:colOff>
      <xdr:row>13</xdr:row>
      <xdr:rowOff>1152229</xdr:rowOff>
    </xdr:to>
    <xdr:pic>
      <xdr:nvPicPr>
        <xdr:cNvPr id="301" name="Immagine 300">
          <a:extLst>
            <a:ext uri="{FF2B5EF4-FFF2-40B4-BE49-F238E27FC236}">
              <a16:creationId xmlns:a16="http://schemas.microsoft.com/office/drawing/2014/main" xmlns="" id="{AD0390AD-FED6-B3A1-F35B-E389EAE41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09673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14</xdr:row>
      <xdr:rowOff>63500</xdr:rowOff>
    </xdr:from>
    <xdr:to>
      <xdr:col>0</xdr:col>
      <xdr:colOff>1003300</xdr:colOff>
      <xdr:row>14</xdr:row>
      <xdr:rowOff>1152229</xdr:rowOff>
    </xdr:to>
    <xdr:pic>
      <xdr:nvPicPr>
        <xdr:cNvPr id="303" name="Immagine 302">
          <a:extLst>
            <a:ext uri="{FF2B5EF4-FFF2-40B4-BE49-F238E27FC236}">
              <a16:creationId xmlns:a16="http://schemas.microsoft.com/office/drawing/2014/main" xmlns="" id="{48794138-A8FA-8F75-E103-029835980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23008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15</xdr:row>
      <xdr:rowOff>63500</xdr:rowOff>
    </xdr:from>
    <xdr:to>
      <xdr:col>0</xdr:col>
      <xdr:colOff>1003300</xdr:colOff>
      <xdr:row>15</xdr:row>
      <xdr:rowOff>1152229</xdr:rowOff>
    </xdr:to>
    <xdr:pic>
      <xdr:nvPicPr>
        <xdr:cNvPr id="305" name="Immagine 304">
          <a:extLst>
            <a:ext uri="{FF2B5EF4-FFF2-40B4-BE49-F238E27FC236}">
              <a16:creationId xmlns:a16="http://schemas.microsoft.com/office/drawing/2014/main" xmlns="" id="{05C3D66C-8BFB-4E9C-B042-DF5EC5CC7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36343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16</xdr:row>
      <xdr:rowOff>63500</xdr:rowOff>
    </xdr:from>
    <xdr:to>
      <xdr:col>0</xdr:col>
      <xdr:colOff>1003300</xdr:colOff>
      <xdr:row>16</xdr:row>
      <xdr:rowOff>1152229</xdr:rowOff>
    </xdr:to>
    <xdr:pic>
      <xdr:nvPicPr>
        <xdr:cNvPr id="307" name="Immagine 306">
          <a:extLst>
            <a:ext uri="{FF2B5EF4-FFF2-40B4-BE49-F238E27FC236}">
              <a16:creationId xmlns:a16="http://schemas.microsoft.com/office/drawing/2014/main" xmlns="" id="{657C2BC1-E505-485B-D262-77E5CB32F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49678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17</xdr:row>
      <xdr:rowOff>63500</xdr:rowOff>
    </xdr:from>
    <xdr:to>
      <xdr:col>0</xdr:col>
      <xdr:colOff>1003300</xdr:colOff>
      <xdr:row>17</xdr:row>
      <xdr:rowOff>1152229</xdr:rowOff>
    </xdr:to>
    <xdr:pic>
      <xdr:nvPicPr>
        <xdr:cNvPr id="311" name="Immagine 310">
          <a:extLst>
            <a:ext uri="{FF2B5EF4-FFF2-40B4-BE49-F238E27FC236}">
              <a16:creationId xmlns:a16="http://schemas.microsoft.com/office/drawing/2014/main" xmlns="" id="{6FA0D2A7-4532-C4D3-E17F-3B4275D6F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76348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18</xdr:row>
      <xdr:rowOff>63500</xdr:rowOff>
    </xdr:from>
    <xdr:to>
      <xdr:col>0</xdr:col>
      <xdr:colOff>1003300</xdr:colOff>
      <xdr:row>18</xdr:row>
      <xdr:rowOff>1152229</xdr:rowOff>
    </xdr:to>
    <xdr:pic>
      <xdr:nvPicPr>
        <xdr:cNvPr id="315" name="Immagine 314">
          <a:extLst>
            <a:ext uri="{FF2B5EF4-FFF2-40B4-BE49-F238E27FC236}">
              <a16:creationId xmlns:a16="http://schemas.microsoft.com/office/drawing/2014/main" xmlns="" id="{DC23C354-4D0F-FDBA-4BB4-C65F4B658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303018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19</xdr:row>
      <xdr:rowOff>63500</xdr:rowOff>
    </xdr:from>
    <xdr:to>
      <xdr:col>0</xdr:col>
      <xdr:colOff>1003300</xdr:colOff>
      <xdr:row>19</xdr:row>
      <xdr:rowOff>1152229</xdr:rowOff>
    </xdr:to>
    <xdr:pic>
      <xdr:nvPicPr>
        <xdr:cNvPr id="317" name="Immagine 316">
          <a:extLst>
            <a:ext uri="{FF2B5EF4-FFF2-40B4-BE49-F238E27FC236}">
              <a16:creationId xmlns:a16="http://schemas.microsoft.com/office/drawing/2014/main" xmlns="" id="{0BB4D953-FBB1-5B5F-6A16-A5F8D5C779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316353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20</xdr:row>
      <xdr:rowOff>63500</xdr:rowOff>
    </xdr:from>
    <xdr:to>
      <xdr:col>0</xdr:col>
      <xdr:colOff>1003300</xdr:colOff>
      <xdr:row>20</xdr:row>
      <xdr:rowOff>1152229</xdr:rowOff>
    </xdr:to>
    <xdr:pic>
      <xdr:nvPicPr>
        <xdr:cNvPr id="319" name="Immagine 318">
          <a:extLst>
            <a:ext uri="{FF2B5EF4-FFF2-40B4-BE49-F238E27FC236}">
              <a16:creationId xmlns:a16="http://schemas.microsoft.com/office/drawing/2014/main" xmlns="" id="{B0307F5B-58B0-0F7C-4E80-C7F5D5054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329688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25</xdr:row>
      <xdr:rowOff>76200</xdr:rowOff>
    </xdr:from>
    <xdr:to>
      <xdr:col>0</xdr:col>
      <xdr:colOff>1003300</xdr:colOff>
      <xdr:row>25</xdr:row>
      <xdr:rowOff>1274128</xdr:rowOff>
    </xdr:to>
    <xdr:pic>
      <xdr:nvPicPr>
        <xdr:cNvPr id="321" name="Immagine 320">
          <a:extLst>
            <a:ext uri="{FF2B5EF4-FFF2-40B4-BE49-F238E27FC236}">
              <a16:creationId xmlns:a16="http://schemas.microsoft.com/office/drawing/2014/main" xmlns="" id="{2AFA016E-2343-DBFE-1650-51BD87E9AF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35496100"/>
          <a:ext cx="977900" cy="119792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26</xdr:row>
      <xdr:rowOff>76200</xdr:rowOff>
    </xdr:from>
    <xdr:to>
      <xdr:col>0</xdr:col>
      <xdr:colOff>1003300</xdr:colOff>
      <xdr:row>26</xdr:row>
      <xdr:rowOff>1274128</xdr:rowOff>
    </xdr:to>
    <xdr:pic>
      <xdr:nvPicPr>
        <xdr:cNvPr id="325" name="Immagine 324">
          <a:extLst>
            <a:ext uri="{FF2B5EF4-FFF2-40B4-BE49-F238E27FC236}">
              <a16:creationId xmlns:a16="http://schemas.microsoft.com/office/drawing/2014/main" xmlns="" id="{2DD84332-BCD2-604D-2F42-CA7EEE2D2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38163100"/>
          <a:ext cx="977900" cy="119792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27</xdr:row>
      <xdr:rowOff>76200</xdr:rowOff>
    </xdr:from>
    <xdr:to>
      <xdr:col>0</xdr:col>
      <xdr:colOff>1003300</xdr:colOff>
      <xdr:row>27</xdr:row>
      <xdr:rowOff>1274128</xdr:rowOff>
    </xdr:to>
    <xdr:pic>
      <xdr:nvPicPr>
        <xdr:cNvPr id="331" name="Immagine 330">
          <a:extLst>
            <a:ext uri="{FF2B5EF4-FFF2-40B4-BE49-F238E27FC236}">
              <a16:creationId xmlns:a16="http://schemas.microsoft.com/office/drawing/2014/main" xmlns="" id="{D5B03DD2-D701-2355-02EF-4FC341A6F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42163600"/>
          <a:ext cx="977900" cy="119792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28</xdr:row>
      <xdr:rowOff>76200</xdr:rowOff>
    </xdr:from>
    <xdr:to>
      <xdr:col>0</xdr:col>
      <xdr:colOff>1003300</xdr:colOff>
      <xdr:row>28</xdr:row>
      <xdr:rowOff>1274128</xdr:rowOff>
    </xdr:to>
    <xdr:pic>
      <xdr:nvPicPr>
        <xdr:cNvPr id="333" name="Immagine 332">
          <a:extLst>
            <a:ext uri="{FF2B5EF4-FFF2-40B4-BE49-F238E27FC236}">
              <a16:creationId xmlns:a16="http://schemas.microsoft.com/office/drawing/2014/main" xmlns="" id="{ED0F5AED-6CEC-B4A1-9830-BA809C0D9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43497100"/>
          <a:ext cx="977900" cy="119792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29</xdr:row>
      <xdr:rowOff>76200</xdr:rowOff>
    </xdr:from>
    <xdr:to>
      <xdr:col>0</xdr:col>
      <xdr:colOff>1003300</xdr:colOff>
      <xdr:row>29</xdr:row>
      <xdr:rowOff>1283907</xdr:rowOff>
    </xdr:to>
    <xdr:pic>
      <xdr:nvPicPr>
        <xdr:cNvPr id="337" name="Immagine 336">
          <a:extLst>
            <a:ext uri="{FF2B5EF4-FFF2-40B4-BE49-F238E27FC236}">
              <a16:creationId xmlns:a16="http://schemas.microsoft.com/office/drawing/2014/main" xmlns="" id="{23CE58CA-ADF4-30F9-9DD8-44E75355A2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46164100"/>
          <a:ext cx="977900" cy="120770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30</xdr:row>
      <xdr:rowOff>76200</xdr:rowOff>
    </xdr:from>
    <xdr:to>
      <xdr:col>0</xdr:col>
      <xdr:colOff>1003300</xdr:colOff>
      <xdr:row>30</xdr:row>
      <xdr:rowOff>1283907</xdr:rowOff>
    </xdr:to>
    <xdr:pic>
      <xdr:nvPicPr>
        <xdr:cNvPr id="339" name="Immagine 338">
          <a:extLst>
            <a:ext uri="{FF2B5EF4-FFF2-40B4-BE49-F238E27FC236}">
              <a16:creationId xmlns:a16="http://schemas.microsoft.com/office/drawing/2014/main" xmlns="" id="{55194E8D-6121-ACF7-82BC-4D01151BE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47497600"/>
          <a:ext cx="977900" cy="120770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31</xdr:row>
      <xdr:rowOff>76200</xdr:rowOff>
    </xdr:from>
    <xdr:to>
      <xdr:col>0</xdr:col>
      <xdr:colOff>1003300</xdr:colOff>
      <xdr:row>31</xdr:row>
      <xdr:rowOff>1236641</xdr:rowOff>
    </xdr:to>
    <xdr:pic>
      <xdr:nvPicPr>
        <xdr:cNvPr id="341" name="Immagine 340">
          <a:extLst>
            <a:ext uri="{FF2B5EF4-FFF2-40B4-BE49-F238E27FC236}">
              <a16:creationId xmlns:a16="http://schemas.microsoft.com/office/drawing/2014/main" xmlns="" id="{53DD62D8-7914-CE54-40E9-AEC296EC1A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48831100"/>
          <a:ext cx="977900" cy="116044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32</xdr:row>
      <xdr:rowOff>76200</xdr:rowOff>
    </xdr:from>
    <xdr:to>
      <xdr:col>0</xdr:col>
      <xdr:colOff>1003300</xdr:colOff>
      <xdr:row>32</xdr:row>
      <xdr:rowOff>1236641</xdr:rowOff>
    </xdr:to>
    <xdr:pic>
      <xdr:nvPicPr>
        <xdr:cNvPr id="351" name="Immagine 350">
          <a:extLst>
            <a:ext uri="{FF2B5EF4-FFF2-40B4-BE49-F238E27FC236}">
              <a16:creationId xmlns:a16="http://schemas.microsoft.com/office/drawing/2014/main" xmlns="" id="{B53B308B-3262-0661-E4B6-2BF8299DE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55498600"/>
          <a:ext cx="977900" cy="116044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33</xdr:row>
      <xdr:rowOff>76200</xdr:rowOff>
    </xdr:from>
    <xdr:to>
      <xdr:col>0</xdr:col>
      <xdr:colOff>1003300</xdr:colOff>
      <xdr:row>33</xdr:row>
      <xdr:rowOff>1236641</xdr:rowOff>
    </xdr:to>
    <xdr:pic>
      <xdr:nvPicPr>
        <xdr:cNvPr id="353" name="Immagine 352">
          <a:extLst>
            <a:ext uri="{FF2B5EF4-FFF2-40B4-BE49-F238E27FC236}">
              <a16:creationId xmlns:a16="http://schemas.microsoft.com/office/drawing/2014/main" xmlns="" id="{0259C987-392C-837C-C8A6-57F34D6EC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56832100"/>
          <a:ext cx="977900" cy="116044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34</xdr:row>
      <xdr:rowOff>76200</xdr:rowOff>
    </xdr:from>
    <xdr:to>
      <xdr:col>0</xdr:col>
      <xdr:colOff>1003300</xdr:colOff>
      <xdr:row>34</xdr:row>
      <xdr:rowOff>1233382</xdr:rowOff>
    </xdr:to>
    <xdr:pic>
      <xdr:nvPicPr>
        <xdr:cNvPr id="357" name="Immagine 356">
          <a:extLst>
            <a:ext uri="{FF2B5EF4-FFF2-40B4-BE49-F238E27FC236}">
              <a16:creationId xmlns:a16="http://schemas.microsoft.com/office/drawing/2014/main" xmlns="" id="{98C3D625-6797-EB70-9555-7F365D18B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59499100"/>
          <a:ext cx="977900" cy="115718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35</xdr:row>
      <xdr:rowOff>76200</xdr:rowOff>
    </xdr:from>
    <xdr:to>
      <xdr:col>0</xdr:col>
      <xdr:colOff>1003300</xdr:colOff>
      <xdr:row>35</xdr:row>
      <xdr:rowOff>1233382</xdr:rowOff>
    </xdr:to>
    <xdr:pic>
      <xdr:nvPicPr>
        <xdr:cNvPr id="359" name="Immagine 358">
          <a:extLst>
            <a:ext uri="{FF2B5EF4-FFF2-40B4-BE49-F238E27FC236}">
              <a16:creationId xmlns:a16="http://schemas.microsoft.com/office/drawing/2014/main" xmlns="" id="{BACA1108-F42E-5018-672C-D508E8540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60832600"/>
          <a:ext cx="977900" cy="115718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36</xdr:row>
      <xdr:rowOff>76200</xdr:rowOff>
    </xdr:from>
    <xdr:to>
      <xdr:col>0</xdr:col>
      <xdr:colOff>1003300</xdr:colOff>
      <xdr:row>36</xdr:row>
      <xdr:rowOff>1236641</xdr:rowOff>
    </xdr:to>
    <xdr:pic>
      <xdr:nvPicPr>
        <xdr:cNvPr id="361" name="Immagine 360">
          <a:extLst>
            <a:ext uri="{FF2B5EF4-FFF2-40B4-BE49-F238E27FC236}">
              <a16:creationId xmlns:a16="http://schemas.microsoft.com/office/drawing/2014/main" xmlns="" id="{057F4599-6AB3-85B2-C9C5-65F58049E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62166100"/>
          <a:ext cx="977900" cy="116044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37</xdr:row>
      <xdr:rowOff>76200</xdr:rowOff>
    </xdr:from>
    <xdr:to>
      <xdr:col>0</xdr:col>
      <xdr:colOff>1003300</xdr:colOff>
      <xdr:row>37</xdr:row>
      <xdr:rowOff>1236641</xdr:rowOff>
    </xdr:to>
    <xdr:pic>
      <xdr:nvPicPr>
        <xdr:cNvPr id="367" name="Immagine 366">
          <a:extLst>
            <a:ext uri="{FF2B5EF4-FFF2-40B4-BE49-F238E27FC236}">
              <a16:creationId xmlns:a16="http://schemas.microsoft.com/office/drawing/2014/main" xmlns="" id="{E1F969C6-768E-F8D5-8101-8C574F23A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66166600"/>
          <a:ext cx="977900" cy="116044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38</xdr:row>
      <xdr:rowOff>76200</xdr:rowOff>
    </xdr:from>
    <xdr:to>
      <xdr:col>0</xdr:col>
      <xdr:colOff>1003300</xdr:colOff>
      <xdr:row>38</xdr:row>
      <xdr:rowOff>1236641</xdr:rowOff>
    </xdr:to>
    <xdr:pic>
      <xdr:nvPicPr>
        <xdr:cNvPr id="369" name="Immagine 368">
          <a:extLst>
            <a:ext uri="{FF2B5EF4-FFF2-40B4-BE49-F238E27FC236}">
              <a16:creationId xmlns:a16="http://schemas.microsoft.com/office/drawing/2014/main" xmlns="" id="{E15E9107-4E4F-0006-5A47-1F9A02F11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67500100"/>
          <a:ext cx="977900" cy="116044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39</xdr:row>
      <xdr:rowOff>76200</xdr:rowOff>
    </xdr:from>
    <xdr:to>
      <xdr:col>0</xdr:col>
      <xdr:colOff>1003300</xdr:colOff>
      <xdr:row>39</xdr:row>
      <xdr:rowOff>1236641</xdr:rowOff>
    </xdr:to>
    <xdr:pic>
      <xdr:nvPicPr>
        <xdr:cNvPr id="371" name="Immagine 370">
          <a:extLst>
            <a:ext uri="{FF2B5EF4-FFF2-40B4-BE49-F238E27FC236}">
              <a16:creationId xmlns:a16="http://schemas.microsoft.com/office/drawing/2014/main" xmlns="" id="{B9A53BC1-B7C0-F791-4FD7-3986FC437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68833600"/>
          <a:ext cx="977900" cy="116044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40</xdr:row>
      <xdr:rowOff>76200</xdr:rowOff>
    </xdr:from>
    <xdr:to>
      <xdr:col>0</xdr:col>
      <xdr:colOff>1003300</xdr:colOff>
      <xdr:row>40</xdr:row>
      <xdr:rowOff>1236641</xdr:rowOff>
    </xdr:to>
    <xdr:pic>
      <xdr:nvPicPr>
        <xdr:cNvPr id="373" name="Immagine 372">
          <a:extLst>
            <a:ext uri="{FF2B5EF4-FFF2-40B4-BE49-F238E27FC236}">
              <a16:creationId xmlns:a16="http://schemas.microsoft.com/office/drawing/2014/main" xmlns="" id="{5142B38D-9B2E-7590-78AD-CF22D0C02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70167100"/>
          <a:ext cx="977900" cy="1160441"/>
        </a:xfrm>
        <a:prstGeom prst="rect">
          <a:avLst/>
        </a:prstGeom>
      </xdr:spPr>
    </xdr:pic>
    <xdr:clientData/>
  </xdr:twoCellAnchor>
  <xdr:twoCellAnchor editAs="oneCell">
    <xdr:from>
      <xdr:col>0</xdr:col>
      <xdr:colOff>70756</xdr:colOff>
      <xdr:row>41</xdr:row>
      <xdr:rowOff>98878</xdr:rowOff>
    </xdr:from>
    <xdr:to>
      <xdr:col>0</xdr:col>
      <xdr:colOff>1048656</xdr:colOff>
      <xdr:row>41</xdr:row>
      <xdr:rowOff>1195756</xdr:rowOff>
    </xdr:to>
    <xdr:pic>
      <xdr:nvPicPr>
        <xdr:cNvPr id="375" name="Immagine 374">
          <a:extLst>
            <a:ext uri="{FF2B5EF4-FFF2-40B4-BE49-F238E27FC236}">
              <a16:creationId xmlns:a16="http://schemas.microsoft.com/office/drawing/2014/main" xmlns="" id="{879C68C0-259F-EADF-5928-027166877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756" y="49832985"/>
          <a:ext cx="977900" cy="1096878"/>
        </a:xfrm>
        <a:prstGeom prst="rect">
          <a:avLst/>
        </a:prstGeom>
      </xdr:spPr>
    </xdr:pic>
    <xdr:clientData/>
  </xdr:twoCellAnchor>
  <xdr:twoCellAnchor editAs="oneCell">
    <xdr:from>
      <xdr:col>0</xdr:col>
      <xdr:colOff>59418</xdr:colOff>
      <xdr:row>42</xdr:row>
      <xdr:rowOff>110217</xdr:rowOff>
    </xdr:from>
    <xdr:to>
      <xdr:col>0</xdr:col>
      <xdr:colOff>1037318</xdr:colOff>
      <xdr:row>42</xdr:row>
      <xdr:rowOff>1207095</xdr:rowOff>
    </xdr:to>
    <xdr:pic>
      <xdr:nvPicPr>
        <xdr:cNvPr id="379" name="Immagine 378">
          <a:extLst>
            <a:ext uri="{FF2B5EF4-FFF2-40B4-BE49-F238E27FC236}">
              <a16:creationId xmlns:a16="http://schemas.microsoft.com/office/drawing/2014/main" xmlns="" id="{5E86298F-D739-AAF7-194A-3DB888011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418" y="51182360"/>
          <a:ext cx="977900" cy="1096878"/>
        </a:xfrm>
        <a:prstGeom prst="rect">
          <a:avLst/>
        </a:prstGeom>
      </xdr:spPr>
    </xdr:pic>
    <xdr:clientData/>
  </xdr:twoCellAnchor>
  <xdr:twoCellAnchor editAs="oneCell">
    <xdr:from>
      <xdr:col>0</xdr:col>
      <xdr:colOff>59418</xdr:colOff>
      <xdr:row>44</xdr:row>
      <xdr:rowOff>121557</xdr:rowOff>
    </xdr:from>
    <xdr:to>
      <xdr:col>0</xdr:col>
      <xdr:colOff>1037318</xdr:colOff>
      <xdr:row>44</xdr:row>
      <xdr:rowOff>1218435</xdr:rowOff>
    </xdr:to>
    <xdr:pic>
      <xdr:nvPicPr>
        <xdr:cNvPr id="383" name="Immagine 382">
          <a:extLst>
            <a:ext uri="{FF2B5EF4-FFF2-40B4-BE49-F238E27FC236}">
              <a16:creationId xmlns:a16="http://schemas.microsoft.com/office/drawing/2014/main" xmlns="" id="{4308032C-B9F9-9942-99B0-6261C933C1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418" y="53869771"/>
          <a:ext cx="977900" cy="109687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45</xdr:row>
      <xdr:rowOff>76200</xdr:rowOff>
    </xdr:from>
    <xdr:to>
      <xdr:col>0</xdr:col>
      <xdr:colOff>1003300</xdr:colOff>
      <xdr:row>45</xdr:row>
      <xdr:rowOff>1173078</xdr:rowOff>
    </xdr:to>
    <xdr:pic>
      <xdr:nvPicPr>
        <xdr:cNvPr id="385" name="Immagine 384">
          <a:extLst>
            <a:ext uri="{FF2B5EF4-FFF2-40B4-BE49-F238E27FC236}">
              <a16:creationId xmlns:a16="http://schemas.microsoft.com/office/drawing/2014/main" xmlns="" id="{3D81E5C9-E65D-1144-31C3-11F55853A5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78168100"/>
          <a:ext cx="977900" cy="109687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46</xdr:row>
      <xdr:rowOff>76200</xdr:rowOff>
    </xdr:from>
    <xdr:to>
      <xdr:col>0</xdr:col>
      <xdr:colOff>1003300</xdr:colOff>
      <xdr:row>46</xdr:row>
      <xdr:rowOff>1173078</xdr:rowOff>
    </xdr:to>
    <xdr:pic>
      <xdr:nvPicPr>
        <xdr:cNvPr id="387" name="Immagine 386">
          <a:extLst>
            <a:ext uri="{FF2B5EF4-FFF2-40B4-BE49-F238E27FC236}">
              <a16:creationId xmlns:a16="http://schemas.microsoft.com/office/drawing/2014/main" xmlns="" id="{C45B7DAE-AB72-9EDA-5665-078A549F9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79501600"/>
          <a:ext cx="977900" cy="109687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47</xdr:row>
      <xdr:rowOff>76200</xdr:rowOff>
    </xdr:from>
    <xdr:to>
      <xdr:col>0</xdr:col>
      <xdr:colOff>1003300</xdr:colOff>
      <xdr:row>47</xdr:row>
      <xdr:rowOff>1157757</xdr:rowOff>
    </xdr:to>
    <xdr:pic>
      <xdr:nvPicPr>
        <xdr:cNvPr id="389" name="Immagine 388">
          <a:extLst>
            <a:ext uri="{FF2B5EF4-FFF2-40B4-BE49-F238E27FC236}">
              <a16:creationId xmlns:a16="http://schemas.microsoft.com/office/drawing/2014/main" xmlns="" id="{D490A03B-D5D3-9CEA-612F-FA78D5593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80835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48</xdr:row>
      <xdr:rowOff>76200</xdr:rowOff>
    </xdr:from>
    <xdr:to>
      <xdr:col>0</xdr:col>
      <xdr:colOff>1003300</xdr:colOff>
      <xdr:row>48</xdr:row>
      <xdr:rowOff>1157757</xdr:rowOff>
    </xdr:to>
    <xdr:pic>
      <xdr:nvPicPr>
        <xdr:cNvPr id="393" name="Immagine 392">
          <a:extLst>
            <a:ext uri="{FF2B5EF4-FFF2-40B4-BE49-F238E27FC236}">
              <a16:creationId xmlns:a16="http://schemas.microsoft.com/office/drawing/2014/main" xmlns="" id="{FC9187F8-0961-5DDC-F0DA-5C437789AD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83502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49</xdr:row>
      <xdr:rowOff>76200</xdr:rowOff>
    </xdr:from>
    <xdr:to>
      <xdr:col>0</xdr:col>
      <xdr:colOff>1003300</xdr:colOff>
      <xdr:row>49</xdr:row>
      <xdr:rowOff>1157757</xdr:rowOff>
    </xdr:to>
    <xdr:pic>
      <xdr:nvPicPr>
        <xdr:cNvPr id="395" name="Immagine 394">
          <a:extLst>
            <a:ext uri="{FF2B5EF4-FFF2-40B4-BE49-F238E27FC236}">
              <a16:creationId xmlns:a16="http://schemas.microsoft.com/office/drawing/2014/main" xmlns="" id="{06E28E7F-55C7-31D2-0431-E9AB8BE9B9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84835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50</xdr:row>
      <xdr:rowOff>76200</xdr:rowOff>
    </xdr:from>
    <xdr:to>
      <xdr:col>0</xdr:col>
      <xdr:colOff>1003300</xdr:colOff>
      <xdr:row>50</xdr:row>
      <xdr:rowOff>1157757</xdr:rowOff>
    </xdr:to>
    <xdr:pic>
      <xdr:nvPicPr>
        <xdr:cNvPr id="399" name="Immagine 398">
          <a:extLst>
            <a:ext uri="{FF2B5EF4-FFF2-40B4-BE49-F238E27FC236}">
              <a16:creationId xmlns:a16="http://schemas.microsoft.com/office/drawing/2014/main" xmlns="" id="{1B24F1F0-1990-B752-182F-03FA038D0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87502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51</xdr:row>
      <xdr:rowOff>76200</xdr:rowOff>
    </xdr:from>
    <xdr:to>
      <xdr:col>0</xdr:col>
      <xdr:colOff>1003300</xdr:colOff>
      <xdr:row>51</xdr:row>
      <xdr:rowOff>1157757</xdr:rowOff>
    </xdr:to>
    <xdr:pic>
      <xdr:nvPicPr>
        <xdr:cNvPr id="401" name="Immagine 400">
          <a:extLst>
            <a:ext uri="{FF2B5EF4-FFF2-40B4-BE49-F238E27FC236}">
              <a16:creationId xmlns:a16="http://schemas.microsoft.com/office/drawing/2014/main" xmlns="" id="{BF6E30B7-574E-D5F1-E8FE-1954F1280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88836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52</xdr:row>
      <xdr:rowOff>76200</xdr:rowOff>
    </xdr:from>
    <xdr:to>
      <xdr:col>0</xdr:col>
      <xdr:colOff>1003300</xdr:colOff>
      <xdr:row>52</xdr:row>
      <xdr:rowOff>1157757</xdr:rowOff>
    </xdr:to>
    <xdr:pic>
      <xdr:nvPicPr>
        <xdr:cNvPr id="403" name="Immagine 402">
          <a:extLst>
            <a:ext uri="{FF2B5EF4-FFF2-40B4-BE49-F238E27FC236}">
              <a16:creationId xmlns:a16="http://schemas.microsoft.com/office/drawing/2014/main" xmlns="" id="{D1EE07F7-589B-25CB-5384-50DAAEFA17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90169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53</xdr:row>
      <xdr:rowOff>76200</xdr:rowOff>
    </xdr:from>
    <xdr:to>
      <xdr:col>0</xdr:col>
      <xdr:colOff>1003300</xdr:colOff>
      <xdr:row>53</xdr:row>
      <xdr:rowOff>1157757</xdr:rowOff>
    </xdr:to>
    <xdr:pic>
      <xdr:nvPicPr>
        <xdr:cNvPr id="405" name="Immagine 404">
          <a:extLst>
            <a:ext uri="{FF2B5EF4-FFF2-40B4-BE49-F238E27FC236}">
              <a16:creationId xmlns:a16="http://schemas.microsoft.com/office/drawing/2014/main" xmlns="" id="{C0C989B3-D880-BB2C-B126-033A180D1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91503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54</xdr:row>
      <xdr:rowOff>76200</xdr:rowOff>
    </xdr:from>
    <xdr:to>
      <xdr:col>0</xdr:col>
      <xdr:colOff>1003300</xdr:colOff>
      <xdr:row>54</xdr:row>
      <xdr:rowOff>1157757</xdr:rowOff>
    </xdr:to>
    <xdr:pic>
      <xdr:nvPicPr>
        <xdr:cNvPr id="409" name="Immagine 408">
          <a:extLst>
            <a:ext uri="{FF2B5EF4-FFF2-40B4-BE49-F238E27FC236}">
              <a16:creationId xmlns:a16="http://schemas.microsoft.com/office/drawing/2014/main" xmlns="" id="{74870218-C720-9C4F-22F9-9DE27CBA18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94170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55</xdr:row>
      <xdr:rowOff>76200</xdr:rowOff>
    </xdr:from>
    <xdr:to>
      <xdr:col>0</xdr:col>
      <xdr:colOff>1003300</xdr:colOff>
      <xdr:row>55</xdr:row>
      <xdr:rowOff>1157757</xdr:rowOff>
    </xdr:to>
    <xdr:pic>
      <xdr:nvPicPr>
        <xdr:cNvPr id="413" name="Immagine 412">
          <a:extLst>
            <a:ext uri="{FF2B5EF4-FFF2-40B4-BE49-F238E27FC236}">
              <a16:creationId xmlns:a16="http://schemas.microsoft.com/office/drawing/2014/main" xmlns="" id="{89052323-403B-B4EE-9154-379F52DCA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96837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56</xdr:row>
      <xdr:rowOff>76200</xdr:rowOff>
    </xdr:from>
    <xdr:to>
      <xdr:col>0</xdr:col>
      <xdr:colOff>1003300</xdr:colOff>
      <xdr:row>56</xdr:row>
      <xdr:rowOff>1157757</xdr:rowOff>
    </xdr:to>
    <xdr:pic>
      <xdr:nvPicPr>
        <xdr:cNvPr id="415" name="Immagine 414">
          <a:extLst>
            <a:ext uri="{FF2B5EF4-FFF2-40B4-BE49-F238E27FC236}">
              <a16:creationId xmlns:a16="http://schemas.microsoft.com/office/drawing/2014/main" xmlns="" id="{F583EEC9-8CB1-A927-2B4F-499046C92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98170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57</xdr:row>
      <xdr:rowOff>76200</xdr:rowOff>
    </xdr:from>
    <xdr:to>
      <xdr:col>0</xdr:col>
      <xdr:colOff>1003300</xdr:colOff>
      <xdr:row>57</xdr:row>
      <xdr:rowOff>1157757</xdr:rowOff>
    </xdr:to>
    <xdr:pic>
      <xdr:nvPicPr>
        <xdr:cNvPr id="417" name="Immagine 416">
          <a:extLst>
            <a:ext uri="{FF2B5EF4-FFF2-40B4-BE49-F238E27FC236}">
              <a16:creationId xmlns:a16="http://schemas.microsoft.com/office/drawing/2014/main" xmlns="" id="{16FEBCB6-5C30-0683-C126-2F483A6FC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99504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58</xdr:row>
      <xdr:rowOff>76200</xdr:rowOff>
    </xdr:from>
    <xdr:to>
      <xdr:col>0</xdr:col>
      <xdr:colOff>1003300</xdr:colOff>
      <xdr:row>58</xdr:row>
      <xdr:rowOff>1157757</xdr:rowOff>
    </xdr:to>
    <xdr:pic>
      <xdr:nvPicPr>
        <xdr:cNvPr id="419" name="Immagine 418">
          <a:extLst>
            <a:ext uri="{FF2B5EF4-FFF2-40B4-BE49-F238E27FC236}">
              <a16:creationId xmlns:a16="http://schemas.microsoft.com/office/drawing/2014/main" xmlns="" id="{71D14E9D-8957-AB66-7352-0AC5BF629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00837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59</xdr:row>
      <xdr:rowOff>76200</xdr:rowOff>
    </xdr:from>
    <xdr:to>
      <xdr:col>0</xdr:col>
      <xdr:colOff>1003300</xdr:colOff>
      <xdr:row>59</xdr:row>
      <xdr:rowOff>1157757</xdr:rowOff>
    </xdr:to>
    <xdr:pic>
      <xdr:nvPicPr>
        <xdr:cNvPr id="423" name="Immagine 422">
          <a:extLst>
            <a:ext uri="{FF2B5EF4-FFF2-40B4-BE49-F238E27FC236}">
              <a16:creationId xmlns:a16="http://schemas.microsoft.com/office/drawing/2014/main" xmlns="" id="{7B3CE900-BC3E-98E2-CA3D-C481BDB47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03504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60</xdr:row>
      <xdr:rowOff>76200</xdr:rowOff>
    </xdr:from>
    <xdr:to>
      <xdr:col>0</xdr:col>
      <xdr:colOff>1003300</xdr:colOff>
      <xdr:row>60</xdr:row>
      <xdr:rowOff>1158409</xdr:rowOff>
    </xdr:to>
    <xdr:pic>
      <xdr:nvPicPr>
        <xdr:cNvPr id="425" name="Immagine 424">
          <a:extLst>
            <a:ext uri="{FF2B5EF4-FFF2-40B4-BE49-F238E27FC236}">
              <a16:creationId xmlns:a16="http://schemas.microsoft.com/office/drawing/2014/main" xmlns="" id="{2D456691-1591-7CCA-C106-D077865F3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04838100"/>
          <a:ext cx="977900" cy="108220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61</xdr:row>
      <xdr:rowOff>76200</xdr:rowOff>
    </xdr:from>
    <xdr:to>
      <xdr:col>0</xdr:col>
      <xdr:colOff>1003300</xdr:colOff>
      <xdr:row>61</xdr:row>
      <xdr:rowOff>1157757</xdr:rowOff>
    </xdr:to>
    <xdr:pic>
      <xdr:nvPicPr>
        <xdr:cNvPr id="435" name="Immagine 434">
          <a:extLst>
            <a:ext uri="{FF2B5EF4-FFF2-40B4-BE49-F238E27FC236}">
              <a16:creationId xmlns:a16="http://schemas.microsoft.com/office/drawing/2014/main" xmlns="" id="{B40F62BD-CAB8-2464-58F8-D6027683F0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11505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62</xdr:row>
      <xdr:rowOff>76200</xdr:rowOff>
    </xdr:from>
    <xdr:to>
      <xdr:col>0</xdr:col>
      <xdr:colOff>1003300</xdr:colOff>
      <xdr:row>62</xdr:row>
      <xdr:rowOff>1157757</xdr:rowOff>
    </xdr:to>
    <xdr:pic>
      <xdr:nvPicPr>
        <xdr:cNvPr id="439" name="Immagine 438">
          <a:extLst>
            <a:ext uri="{FF2B5EF4-FFF2-40B4-BE49-F238E27FC236}">
              <a16:creationId xmlns:a16="http://schemas.microsoft.com/office/drawing/2014/main" xmlns="" id="{7C06A79F-71F1-8F3E-51DD-F58AEDCAE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14172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63</xdr:row>
      <xdr:rowOff>76200</xdr:rowOff>
    </xdr:from>
    <xdr:to>
      <xdr:col>0</xdr:col>
      <xdr:colOff>1003300</xdr:colOff>
      <xdr:row>63</xdr:row>
      <xdr:rowOff>1157757</xdr:rowOff>
    </xdr:to>
    <xdr:pic>
      <xdr:nvPicPr>
        <xdr:cNvPr id="441" name="Immagine 440">
          <a:extLst>
            <a:ext uri="{FF2B5EF4-FFF2-40B4-BE49-F238E27FC236}">
              <a16:creationId xmlns:a16="http://schemas.microsoft.com/office/drawing/2014/main" xmlns="" id="{02E19C7B-E0CC-9DE0-0809-340857E81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15506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64</xdr:row>
      <xdr:rowOff>76200</xdr:rowOff>
    </xdr:from>
    <xdr:to>
      <xdr:col>0</xdr:col>
      <xdr:colOff>1003300</xdr:colOff>
      <xdr:row>64</xdr:row>
      <xdr:rowOff>1157757</xdr:rowOff>
    </xdr:to>
    <xdr:pic>
      <xdr:nvPicPr>
        <xdr:cNvPr id="443" name="Immagine 442">
          <a:extLst>
            <a:ext uri="{FF2B5EF4-FFF2-40B4-BE49-F238E27FC236}">
              <a16:creationId xmlns:a16="http://schemas.microsoft.com/office/drawing/2014/main" xmlns="" id="{9FFB9BC4-B9F2-A08D-C04E-36DBA0F90C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16839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65</xdr:row>
      <xdr:rowOff>76200</xdr:rowOff>
    </xdr:from>
    <xdr:to>
      <xdr:col>0</xdr:col>
      <xdr:colOff>1003300</xdr:colOff>
      <xdr:row>65</xdr:row>
      <xdr:rowOff>1157757</xdr:rowOff>
    </xdr:to>
    <xdr:pic>
      <xdr:nvPicPr>
        <xdr:cNvPr id="445" name="Immagine 444">
          <a:extLst>
            <a:ext uri="{FF2B5EF4-FFF2-40B4-BE49-F238E27FC236}">
              <a16:creationId xmlns:a16="http://schemas.microsoft.com/office/drawing/2014/main" xmlns="" id="{4934EFE6-64F4-D910-12BD-7D4971A19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181731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66</xdr:row>
      <xdr:rowOff>76200</xdr:rowOff>
    </xdr:from>
    <xdr:to>
      <xdr:col>0</xdr:col>
      <xdr:colOff>1003300</xdr:colOff>
      <xdr:row>66</xdr:row>
      <xdr:rowOff>1157757</xdr:rowOff>
    </xdr:to>
    <xdr:pic>
      <xdr:nvPicPr>
        <xdr:cNvPr id="447" name="Immagine 446">
          <a:extLst>
            <a:ext uri="{FF2B5EF4-FFF2-40B4-BE49-F238E27FC236}">
              <a16:creationId xmlns:a16="http://schemas.microsoft.com/office/drawing/2014/main" xmlns="" id="{D96DB200-2206-EB8B-E226-1F79EFF39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19506600"/>
          <a:ext cx="977900" cy="108155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71</xdr:row>
      <xdr:rowOff>88900</xdr:rowOff>
    </xdr:from>
    <xdr:to>
      <xdr:col>0</xdr:col>
      <xdr:colOff>1003300</xdr:colOff>
      <xdr:row>71</xdr:row>
      <xdr:rowOff>1114065</xdr:rowOff>
    </xdr:to>
    <xdr:pic>
      <xdr:nvPicPr>
        <xdr:cNvPr id="485" name="Immagine 484">
          <a:extLst>
            <a:ext uri="{FF2B5EF4-FFF2-40B4-BE49-F238E27FC236}">
              <a16:creationId xmlns:a16="http://schemas.microsoft.com/office/drawing/2014/main" xmlns="" id="{1E4EA3AA-A7AF-E858-9891-F64FBE10B9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63181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72</xdr:row>
      <xdr:rowOff>88900</xdr:rowOff>
    </xdr:from>
    <xdr:to>
      <xdr:col>0</xdr:col>
      <xdr:colOff>1003300</xdr:colOff>
      <xdr:row>72</xdr:row>
      <xdr:rowOff>1114065</xdr:rowOff>
    </xdr:to>
    <xdr:pic>
      <xdr:nvPicPr>
        <xdr:cNvPr id="487" name="Immagine 486">
          <a:extLst>
            <a:ext uri="{FF2B5EF4-FFF2-40B4-BE49-F238E27FC236}">
              <a16:creationId xmlns:a16="http://schemas.microsoft.com/office/drawing/2014/main" xmlns="" id="{0F008FD2-92BC-DC2F-8EF5-B741BAE66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645154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73</xdr:row>
      <xdr:rowOff>88900</xdr:rowOff>
    </xdr:from>
    <xdr:to>
      <xdr:col>0</xdr:col>
      <xdr:colOff>1003300</xdr:colOff>
      <xdr:row>73</xdr:row>
      <xdr:rowOff>1114065</xdr:rowOff>
    </xdr:to>
    <xdr:pic>
      <xdr:nvPicPr>
        <xdr:cNvPr id="491" name="Immagine 490">
          <a:extLst>
            <a:ext uri="{FF2B5EF4-FFF2-40B4-BE49-F238E27FC236}">
              <a16:creationId xmlns:a16="http://schemas.microsoft.com/office/drawing/2014/main" xmlns="" id="{93065203-3117-EE57-2112-B7609AC88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671824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74</xdr:row>
      <xdr:rowOff>88900</xdr:rowOff>
    </xdr:from>
    <xdr:to>
      <xdr:col>0</xdr:col>
      <xdr:colOff>1003300</xdr:colOff>
      <xdr:row>74</xdr:row>
      <xdr:rowOff>1114065</xdr:rowOff>
    </xdr:to>
    <xdr:pic>
      <xdr:nvPicPr>
        <xdr:cNvPr id="497" name="Immagine 496">
          <a:extLst>
            <a:ext uri="{FF2B5EF4-FFF2-40B4-BE49-F238E27FC236}">
              <a16:creationId xmlns:a16="http://schemas.microsoft.com/office/drawing/2014/main" xmlns="" id="{83093C21-0290-92CD-7A18-2B757EA10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71182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75</xdr:row>
      <xdr:rowOff>88900</xdr:rowOff>
    </xdr:from>
    <xdr:to>
      <xdr:col>0</xdr:col>
      <xdr:colOff>1003300</xdr:colOff>
      <xdr:row>75</xdr:row>
      <xdr:rowOff>1114065</xdr:rowOff>
    </xdr:to>
    <xdr:pic>
      <xdr:nvPicPr>
        <xdr:cNvPr id="501" name="Immagine 500">
          <a:extLst>
            <a:ext uri="{FF2B5EF4-FFF2-40B4-BE49-F238E27FC236}">
              <a16:creationId xmlns:a16="http://schemas.microsoft.com/office/drawing/2014/main" xmlns="" id="{869F444C-0196-3E4F-D4D0-BE637B3E8E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73849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76</xdr:row>
      <xdr:rowOff>88900</xdr:rowOff>
    </xdr:from>
    <xdr:to>
      <xdr:col>0</xdr:col>
      <xdr:colOff>1003300</xdr:colOff>
      <xdr:row>76</xdr:row>
      <xdr:rowOff>1114065</xdr:rowOff>
    </xdr:to>
    <xdr:pic>
      <xdr:nvPicPr>
        <xdr:cNvPr id="517" name="Immagine 516">
          <a:extLst>
            <a:ext uri="{FF2B5EF4-FFF2-40B4-BE49-F238E27FC236}">
              <a16:creationId xmlns:a16="http://schemas.microsoft.com/office/drawing/2014/main" xmlns="" id="{A9D01095-6784-4FCE-634E-7F5D5E835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84517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77</xdr:row>
      <xdr:rowOff>88900</xdr:rowOff>
    </xdr:from>
    <xdr:to>
      <xdr:col>0</xdr:col>
      <xdr:colOff>1003300</xdr:colOff>
      <xdr:row>77</xdr:row>
      <xdr:rowOff>1114065</xdr:rowOff>
    </xdr:to>
    <xdr:pic>
      <xdr:nvPicPr>
        <xdr:cNvPr id="519" name="Immagine 518">
          <a:extLst>
            <a:ext uri="{FF2B5EF4-FFF2-40B4-BE49-F238E27FC236}">
              <a16:creationId xmlns:a16="http://schemas.microsoft.com/office/drawing/2014/main" xmlns="" id="{6BB62F97-5211-97C5-0B62-DA5175C29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858514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78</xdr:row>
      <xdr:rowOff>88900</xdr:rowOff>
    </xdr:from>
    <xdr:to>
      <xdr:col>0</xdr:col>
      <xdr:colOff>1003300</xdr:colOff>
      <xdr:row>78</xdr:row>
      <xdr:rowOff>1113739</xdr:rowOff>
    </xdr:to>
    <xdr:pic>
      <xdr:nvPicPr>
        <xdr:cNvPr id="523" name="Immagine 522">
          <a:extLst>
            <a:ext uri="{FF2B5EF4-FFF2-40B4-BE49-F238E27FC236}">
              <a16:creationId xmlns:a16="http://schemas.microsoft.com/office/drawing/2014/main" xmlns="" id="{909CF390-A232-BE1A-C401-50BC76FEA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88518400"/>
          <a:ext cx="977900" cy="102483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79</xdr:row>
      <xdr:rowOff>88900</xdr:rowOff>
    </xdr:from>
    <xdr:to>
      <xdr:col>0</xdr:col>
      <xdr:colOff>1003300</xdr:colOff>
      <xdr:row>79</xdr:row>
      <xdr:rowOff>1113739</xdr:rowOff>
    </xdr:to>
    <xdr:pic>
      <xdr:nvPicPr>
        <xdr:cNvPr id="525" name="Immagine 524">
          <a:extLst>
            <a:ext uri="{FF2B5EF4-FFF2-40B4-BE49-F238E27FC236}">
              <a16:creationId xmlns:a16="http://schemas.microsoft.com/office/drawing/2014/main" xmlns="" id="{8EF055B7-8EDB-C80A-6D61-E92CF3E306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89851900"/>
          <a:ext cx="977900" cy="102483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80</xdr:row>
      <xdr:rowOff>88900</xdr:rowOff>
    </xdr:from>
    <xdr:to>
      <xdr:col>0</xdr:col>
      <xdr:colOff>1003300</xdr:colOff>
      <xdr:row>80</xdr:row>
      <xdr:rowOff>1113739</xdr:rowOff>
    </xdr:to>
    <xdr:pic>
      <xdr:nvPicPr>
        <xdr:cNvPr id="529" name="Immagine 528">
          <a:extLst>
            <a:ext uri="{FF2B5EF4-FFF2-40B4-BE49-F238E27FC236}">
              <a16:creationId xmlns:a16="http://schemas.microsoft.com/office/drawing/2014/main" xmlns="" id="{1C251A55-C759-83D1-2728-2394A63B43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92518900"/>
          <a:ext cx="977900" cy="102483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81</xdr:row>
      <xdr:rowOff>88900</xdr:rowOff>
    </xdr:from>
    <xdr:to>
      <xdr:col>0</xdr:col>
      <xdr:colOff>1003300</xdr:colOff>
      <xdr:row>81</xdr:row>
      <xdr:rowOff>1113739</xdr:rowOff>
    </xdr:to>
    <xdr:pic>
      <xdr:nvPicPr>
        <xdr:cNvPr id="535" name="Immagine 534">
          <a:extLst>
            <a:ext uri="{FF2B5EF4-FFF2-40B4-BE49-F238E27FC236}">
              <a16:creationId xmlns:a16="http://schemas.microsoft.com/office/drawing/2014/main" xmlns="" id="{493495A7-2A5F-111E-B65F-276F8644FB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96519400"/>
          <a:ext cx="977900" cy="102483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82</xdr:row>
      <xdr:rowOff>88900</xdr:rowOff>
    </xdr:from>
    <xdr:to>
      <xdr:col>0</xdr:col>
      <xdr:colOff>1003300</xdr:colOff>
      <xdr:row>82</xdr:row>
      <xdr:rowOff>1113739</xdr:rowOff>
    </xdr:to>
    <xdr:pic>
      <xdr:nvPicPr>
        <xdr:cNvPr id="539" name="Immagine 538">
          <a:extLst>
            <a:ext uri="{FF2B5EF4-FFF2-40B4-BE49-F238E27FC236}">
              <a16:creationId xmlns:a16="http://schemas.microsoft.com/office/drawing/2014/main" xmlns="" id="{4A20DA5F-3DA3-29D3-C9D9-393086D07A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99186400"/>
          <a:ext cx="977900" cy="102483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83</xdr:row>
      <xdr:rowOff>88900</xdr:rowOff>
    </xdr:from>
    <xdr:to>
      <xdr:col>0</xdr:col>
      <xdr:colOff>1003300</xdr:colOff>
      <xdr:row>83</xdr:row>
      <xdr:rowOff>1114065</xdr:rowOff>
    </xdr:to>
    <xdr:pic>
      <xdr:nvPicPr>
        <xdr:cNvPr id="545" name="Immagine 544">
          <a:extLst>
            <a:ext uri="{FF2B5EF4-FFF2-40B4-BE49-F238E27FC236}">
              <a16:creationId xmlns:a16="http://schemas.microsoft.com/office/drawing/2014/main" xmlns="" id="{B6E10153-E2F3-18EE-982E-871AB51D74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03186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84</xdr:row>
      <xdr:rowOff>88900</xdr:rowOff>
    </xdr:from>
    <xdr:to>
      <xdr:col>0</xdr:col>
      <xdr:colOff>1003300</xdr:colOff>
      <xdr:row>84</xdr:row>
      <xdr:rowOff>1114065</xdr:rowOff>
    </xdr:to>
    <xdr:pic>
      <xdr:nvPicPr>
        <xdr:cNvPr id="549" name="Immagine 548">
          <a:extLst>
            <a:ext uri="{FF2B5EF4-FFF2-40B4-BE49-F238E27FC236}">
              <a16:creationId xmlns:a16="http://schemas.microsoft.com/office/drawing/2014/main" xmlns="" id="{854854E4-C542-FF71-E0DB-2EA4A65C2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05853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85</xdr:row>
      <xdr:rowOff>88900</xdr:rowOff>
    </xdr:from>
    <xdr:to>
      <xdr:col>0</xdr:col>
      <xdr:colOff>1003300</xdr:colOff>
      <xdr:row>85</xdr:row>
      <xdr:rowOff>1113739</xdr:rowOff>
    </xdr:to>
    <xdr:pic>
      <xdr:nvPicPr>
        <xdr:cNvPr id="555" name="Immagine 554">
          <a:extLst>
            <a:ext uri="{FF2B5EF4-FFF2-40B4-BE49-F238E27FC236}">
              <a16:creationId xmlns:a16="http://schemas.microsoft.com/office/drawing/2014/main" xmlns="" id="{E3843388-6511-0693-5908-D4A0AB698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09854400"/>
          <a:ext cx="977900" cy="102483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86</xdr:row>
      <xdr:rowOff>88900</xdr:rowOff>
    </xdr:from>
    <xdr:to>
      <xdr:col>0</xdr:col>
      <xdr:colOff>1003300</xdr:colOff>
      <xdr:row>86</xdr:row>
      <xdr:rowOff>1113739</xdr:rowOff>
    </xdr:to>
    <xdr:pic>
      <xdr:nvPicPr>
        <xdr:cNvPr id="559" name="Immagine 558">
          <a:extLst>
            <a:ext uri="{FF2B5EF4-FFF2-40B4-BE49-F238E27FC236}">
              <a16:creationId xmlns:a16="http://schemas.microsoft.com/office/drawing/2014/main" xmlns="" id="{C2754DFC-9966-5036-FD11-D21765C1A9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12521400"/>
          <a:ext cx="977900" cy="102483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87</xdr:row>
      <xdr:rowOff>88900</xdr:rowOff>
    </xdr:from>
    <xdr:to>
      <xdr:col>0</xdr:col>
      <xdr:colOff>1003300</xdr:colOff>
      <xdr:row>87</xdr:row>
      <xdr:rowOff>1114065</xdr:rowOff>
    </xdr:to>
    <xdr:pic>
      <xdr:nvPicPr>
        <xdr:cNvPr id="565" name="Immagine 564">
          <a:extLst>
            <a:ext uri="{FF2B5EF4-FFF2-40B4-BE49-F238E27FC236}">
              <a16:creationId xmlns:a16="http://schemas.microsoft.com/office/drawing/2014/main" xmlns="" id="{3FB334A6-0139-7186-FAE4-3A5542A86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16521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88</xdr:row>
      <xdr:rowOff>88900</xdr:rowOff>
    </xdr:from>
    <xdr:to>
      <xdr:col>0</xdr:col>
      <xdr:colOff>1003300</xdr:colOff>
      <xdr:row>88</xdr:row>
      <xdr:rowOff>1113739</xdr:rowOff>
    </xdr:to>
    <xdr:pic>
      <xdr:nvPicPr>
        <xdr:cNvPr id="575" name="Immagine 574">
          <a:extLst>
            <a:ext uri="{FF2B5EF4-FFF2-40B4-BE49-F238E27FC236}">
              <a16:creationId xmlns:a16="http://schemas.microsoft.com/office/drawing/2014/main" xmlns="" id="{3ABB27C8-E71F-7002-3FCD-B140FF0D9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23189400"/>
          <a:ext cx="977900" cy="102483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89</xdr:row>
      <xdr:rowOff>88900</xdr:rowOff>
    </xdr:from>
    <xdr:to>
      <xdr:col>0</xdr:col>
      <xdr:colOff>1003300</xdr:colOff>
      <xdr:row>89</xdr:row>
      <xdr:rowOff>1114065</xdr:rowOff>
    </xdr:to>
    <xdr:pic>
      <xdr:nvPicPr>
        <xdr:cNvPr id="581" name="Immagine 580">
          <a:extLst>
            <a:ext uri="{FF2B5EF4-FFF2-40B4-BE49-F238E27FC236}">
              <a16:creationId xmlns:a16="http://schemas.microsoft.com/office/drawing/2014/main" xmlns="" id="{A9AAEA5E-1132-D84A-1B8D-C4C7A96E08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27189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90</xdr:row>
      <xdr:rowOff>88900</xdr:rowOff>
    </xdr:from>
    <xdr:to>
      <xdr:col>0</xdr:col>
      <xdr:colOff>1003300</xdr:colOff>
      <xdr:row>90</xdr:row>
      <xdr:rowOff>1114065</xdr:rowOff>
    </xdr:to>
    <xdr:pic>
      <xdr:nvPicPr>
        <xdr:cNvPr id="585" name="Immagine 584">
          <a:extLst>
            <a:ext uri="{FF2B5EF4-FFF2-40B4-BE49-F238E27FC236}">
              <a16:creationId xmlns:a16="http://schemas.microsoft.com/office/drawing/2014/main" xmlns="" id="{714CBC36-DE43-D5D7-DC43-803A86CEE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29856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2</xdr:col>
      <xdr:colOff>827767</xdr:colOff>
      <xdr:row>0</xdr:row>
      <xdr:rowOff>79375</xdr:rowOff>
    </xdr:from>
    <xdr:to>
      <xdr:col>7</xdr:col>
      <xdr:colOff>128917</xdr:colOff>
      <xdr:row>0</xdr:row>
      <xdr:rowOff>1078751</xdr:rowOff>
    </xdr:to>
    <xdr:pic>
      <xdr:nvPicPr>
        <xdr:cNvPr id="609" name="Immagine 608">
          <a:extLst>
            <a:ext uri="{FF2B5EF4-FFF2-40B4-BE49-F238E27FC236}">
              <a16:creationId xmlns:a16="http://schemas.microsoft.com/office/drawing/2014/main" xmlns="" id="{B771A1E3-D170-413E-8821-17ECD3E5F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3447142" y="79375"/>
          <a:ext cx="3530704" cy="999376"/>
        </a:xfrm>
        <a:prstGeom prst="rect">
          <a:avLst/>
        </a:prstGeom>
      </xdr:spPr>
    </xdr:pic>
    <xdr:clientData/>
  </xdr:twoCellAnchor>
  <xdr:twoCellAnchor editAs="oneCell">
    <xdr:from>
      <xdr:col>0</xdr:col>
      <xdr:colOff>68036</xdr:colOff>
      <xdr:row>43</xdr:row>
      <xdr:rowOff>102053</xdr:rowOff>
    </xdr:from>
    <xdr:to>
      <xdr:col>0</xdr:col>
      <xdr:colOff>1045936</xdr:colOff>
      <xdr:row>43</xdr:row>
      <xdr:rowOff>1235982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2F06BAF6-6080-4FE1-93D7-F93EC7431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36" y="52512232"/>
          <a:ext cx="977900" cy="11339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2"/>
  <sheetViews>
    <sheetView tabSelected="1" zoomScale="84" zoomScaleNormal="84" workbookViewId="0">
      <selection activeCell="R4" sqref="R4"/>
    </sheetView>
  </sheetViews>
  <sheetFormatPr defaultRowHeight="14.25"/>
  <cols>
    <col min="1" max="1" width="16.75" customWidth="1"/>
    <col min="2" max="2" width="22.625" bestFit="1" customWidth="1"/>
    <col min="3" max="3" width="42.25" bestFit="1" customWidth="1"/>
    <col min="4" max="9" width="5.25" customWidth="1"/>
    <col min="10" max="10" width="6.25" customWidth="1"/>
    <col min="11" max="11" width="10.625" customWidth="1"/>
    <col min="12" max="12" width="12" customWidth="1"/>
    <col min="13" max="13" width="6.75" customWidth="1"/>
    <col min="14" max="14" width="15.625" customWidth="1"/>
  </cols>
  <sheetData>
    <row r="1" spans="1:15" ht="89.25" customHeight="1">
      <c r="A1" s="36"/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</row>
    <row r="2" spans="1:15" ht="21.95" customHeight="1">
      <c r="A2" s="5"/>
      <c r="B2" s="6" t="s">
        <v>9</v>
      </c>
      <c r="C2" s="6" t="s">
        <v>10</v>
      </c>
      <c r="D2" s="7"/>
      <c r="E2" s="7"/>
      <c r="F2" s="7"/>
      <c r="G2" s="7"/>
      <c r="H2" s="7"/>
      <c r="I2" s="7"/>
      <c r="J2" s="7"/>
      <c r="K2" s="8"/>
      <c r="L2" s="8"/>
      <c r="M2" s="8"/>
      <c r="N2" s="8"/>
    </row>
    <row r="3" spans="1:15" s="4" customFormat="1" ht="24.95" customHeight="1">
      <c r="A3" s="19" t="s">
        <v>0</v>
      </c>
      <c r="B3" s="24" t="s">
        <v>1</v>
      </c>
      <c r="C3" s="19" t="s">
        <v>2</v>
      </c>
      <c r="D3" s="20" t="s">
        <v>3</v>
      </c>
      <c r="E3" s="20" t="s">
        <v>4</v>
      </c>
      <c r="F3" s="20" t="s">
        <v>5</v>
      </c>
      <c r="G3" s="20" t="s">
        <v>6</v>
      </c>
      <c r="H3" s="20" t="s">
        <v>7</v>
      </c>
      <c r="I3" s="20"/>
      <c r="J3" s="21" t="s">
        <v>8</v>
      </c>
      <c r="K3" s="22" t="s">
        <v>125</v>
      </c>
      <c r="L3" s="22" t="s">
        <v>126</v>
      </c>
      <c r="M3" s="22" t="s">
        <v>127</v>
      </c>
      <c r="N3" s="22" t="s">
        <v>128</v>
      </c>
    </row>
    <row r="4" spans="1:15" ht="105" customHeight="1">
      <c r="A4" s="9"/>
      <c r="B4" s="25" t="s">
        <v>11</v>
      </c>
      <c r="C4" s="10" t="s">
        <v>12</v>
      </c>
      <c r="D4" s="11">
        <v>60</v>
      </c>
      <c r="E4" s="11">
        <v>73</v>
      </c>
      <c r="F4" s="11">
        <v>54</v>
      </c>
      <c r="G4" s="11">
        <v>85</v>
      </c>
      <c r="H4" s="11">
        <v>15</v>
      </c>
      <c r="I4" s="11"/>
      <c r="J4" s="16">
        <f>SUM(D4:I4)</f>
        <v>287</v>
      </c>
      <c r="K4" s="29">
        <v>123</v>
      </c>
      <c r="L4" s="28">
        <v>308</v>
      </c>
      <c r="M4" s="27" t="s">
        <v>129</v>
      </c>
      <c r="N4" s="27" t="s">
        <v>130</v>
      </c>
      <c r="O4" s="35"/>
    </row>
    <row r="5" spans="1:15" ht="105" customHeight="1">
      <c r="A5" s="9"/>
      <c r="B5" s="25" t="s">
        <v>13</v>
      </c>
      <c r="C5" s="10" t="s">
        <v>14</v>
      </c>
      <c r="D5" s="11">
        <v>40</v>
      </c>
      <c r="E5" s="11">
        <v>84</v>
      </c>
      <c r="F5" s="11">
        <v>69</v>
      </c>
      <c r="G5" s="11">
        <v>100</v>
      </c>
      <c r="H5" s="11">
        <v>41</v>
      </c>
      <c r="I5" s="11"/>
      <c r="J5" s="16">
        <f t="shared" ref="J5:J21" si="0">SUM(D5:I5)</f>
        <v>334</v>
      </c>
      <c r="K5" s="29">
        <v>123</v>
      </c>
      <c r="L5" s="28">
        <v>308</v>
      </c>
      <c r="M5" s="27" t="s">
        <v>129</v>
      </c>
      <c r="N5" s="27" t="s">
        <v>130</v>
      </c>
      <c r="O5" s="35"/>
    </row>
    <row r="6" spans="1:15" ht="105" customHeight="1">
      <c r="A6" s="9"/>
      <c r="B6" s="25" t="s">
        <v>15</v>
      </c>
      <c r="C6" s="10" t="s">
        <v>12</v>
      </c>
      <c r="D6" s="11">
        <v>53</v>
      </c>
      <c r="E6" s="11">
        <v>107</v>
      </c>
      <c r="F6" s="11">
        <v>60</v>
      </c>
      <c r="G6" s="11">
        <v>87</v>
      </c>
      <c r="H6" s="11">
        <v>17</v>
      </c>
      <c r="I6" s="11"/>
      <c r="J6" s="16">
        <f t="shared" si="0"/>
        <v>324</v>
      </c>
      <c r="K6" s="29">
        <v>123</v>
      </c>
      <c r="L6" s="28">
        <v>308</v>
      </c>
      <c r="M6" s="27" t="s">
        <v>129</v>
      </c>
      <c r="N6" s="27" t="s">
        <v>130</v>
      </c>
      <c r="O6" s="35"/>
    </row>
    <row r="7" spans="1:15" ht="105.75" customHeight="1">
      <c r="A7" s="9"/>
      <c r="B7" s="25" t="s">
        <v>16</v>
      </c>
      <c r="C7" s="10" t="s">
        <v>14</v>
      </c>
      <c r="D7" s="11">
        <v>48</v>
      </c>
      <c r="E7" s="11">
        <v>67</v>
      </c>
      <c r="F7" s="11">
        <v>63</v>
      </c>
      <c r="G7" s="11">
        <v>86</v>
      </c>
      <c r="H7" s="11">
        <v>25</v>
      </c>
      <c r="I7" s="11"/>
      <c r="J7" s="16">
        <f t="shared" si="0"/>
        <v>289</v>
      </c>
      <c r="K7" s="29">
        <v>123</v>
      </c>
      <c r="L7" s="28">
        <v>308</v>
      </c>
      <c r="M7" s="27" t="s">
        <v>129</v>
      </c>
      <c r="N7" s="27" t="s">
        <v>130</v>
      </c>
      <c r="O7" s="35"/>
    </row>
    <row r="8" spans="1:15" ht="105" customHeight="1">
      <c r="A8" s="9"/>
      <c r="B8" s="25" t="s">
        <v>17</v>
      </c>
      <c r="C8" s="10" t="s">
        <v>14</v>
      </c>
      <c r="D8" s="11">
        <v>10</v>
      </c>
      <c r="E8" s="11">
        <v>14</v>
      </c>
      <c r="F8" s="11"/>
      <c r="G8" s="11">
        <v>7</v>
      </c>
      <c r="H8" s="11">
        <v>4</v>
      </c>
      <c r="I8" s="11"/>
      <c r="J8" s="16">
        <f t="shared" si="0"/>
        <v>35</v>
      </c>
      <c r="K8" s="29">
        <v>123</v>
      </c>
      <c r="L8" s="28">
        <v>308</v>
      </c>
      <c r="M8" s="27" t="s">
        <v>129</v>
      </c>
      <c r="N8" s="27" t="s">
        <v>130</v>
      </c>
      <c r="O8" s="35"/>
    </row>
    <row r="9" spans="1:15" ht="105" customHeight="1">
      <c r="A9" s="9"/>
      <c r="B9" s="25" t="s">
        <v>18</v>
      </c>
      <c r="C9" s="10" t="s">
        <v>19</v>
      </c>
      <c r="D9" s="11">
        <v>35</v>
      </c>
      <c r="E9" s="11">
        <v>77</v>
      </c>
      <c r="F9" s="11">
        <v>53</v>
      </c>
      <c r="G9" s="11">
        <v>77</v>
      </c>
      <c r="H9" s="11">
        <v>25</v>
      </c>
      <c r="I9" s="11"/>
      <c r="J9" s="16">
        <f t="shared" si="0"/>
        <v>267</v>
      </c>
      <c r="K9" s="29">
        <v>110</v>
      </c>
      <c r="L9" s="28">
        <v>274</v>
      </c>
      <c r="M9" s="27" t="s">
        <v>129</v>
      </c>
      <c r="N9" s="27" t="s">
        <v>130</v>
      </c>
      <c r="O9" s="35"/>
    </row>
    <row r="10" spans="1:15" ht="105" customHeight="1">
      <c r="A10" s="9"/>
      <c r="B10" s="25" t="s">
        <v>21</v>
      </c>
      <c r="C10" s="10" t="s">
        <v>22</v>
      </c>
      <c r="D10" s="11">
        <v>66</v>
      </c>
      <c r="E10" s="11">
        <v>110</v>
      </c>
      <c r="F10" s="11">
        <v>107</v>
      </c>
      <c r="G10" s="11">
        <v>123</v>
      </c>
      <c r="H10" s="11">
        <v>43</v>
      </c>
      <c r="I10" s="11"/>
      <c r="J10" s="16">
        <f t="shared" si="0"/>
        <v>449</v>
      </c>
      <c r="K10" s="29">
        <v>110</v>
      </c>
      <c r="L10" s="28">
        <v>274</v>
      </c>
      <c r="M10" s="27" t="s">
        <v>129</v>
      </c>
      <c r="N10" s="27" t="s">
        <v>130</v>
      </c>
      <c r="O10" s="35"/>
    </row>
    <row r="11" spans="1:15" ht="105" customHeight="1">
      <c r="A11" s="9"/>
      <c r="B11" s="25" t="s">
        <v>23</v>
      </c>
      <c r="C11" s="10" t="s">
        <v>24</v>
      </c>
      <c r="D11" s="11">
        <v>35</v>
      </c>
      <c r="E11" s="11">
        <v>85</v>
      </c>
      <c r="F11" s="11">
        <v>60</v>
      </c>
      <c r="G11" s="11">
        <v>102</v>
      </c>
      <c r="H11" s="11">
        <v>38</v>
      </c>
      <c r="I11" s="11"/>
      <c r="J11" s="16">
        <f t="shared" si="0"/>
        <v>320</v>
      </c>
      <c r="K11" s="29">
        <v>110</v>
      </c>
      <c r="L11" s="28">
        <v>274</v>
      </c>
      <c r="M11" s="27" t="s">
        <v>129</v>
      </c>
      <c r="N11" s="27" t="s">
        <v>130</v>
      </c>
      <c r="O11" s="35"/>
    </row>
    <row r="12" spans="1:15" ht="105" customHeight="1">
      <c r="A12" s="9"/>
      <c r="B12" s="25" t="s">
        <v>26</v>
      </c>
      <c r="C12" s="10" t="s">
        <v>22</v>
      </c>
      <c r="D12" s="11">
        <v>97</v>
      </c>
      <c r="E12" s="11">
        <v>178</v>
      </c>
      <c r="F12" s="11">
        <v>148</v>
      </c>
      <c r="G12" s="11">
        <v>168</v>
      </c>
      <c r="H12" s="11">
        <v>77</v>
      </c>
      <c r="I12" s="11"/>
      <c r="J12" s="16">
        <f t="shared" si="0"/>
        <v>668</v>
      </c>
      <c r="K12" s="29">
        <v>110</v>
      </c>
      <c r="L12" s="28">
        <v>274</v>
      </c>
      <c r="M12" s="27" t="s">
        <v>129</v>
      </c>
      <c r="N12" s="27" t="s">
        <v>130</v>
      </c>
      <c r="O12" s="35"/>
    </row>
    <row r="13" spans="1:15" ht="105" customHeight="1">
      <c r="A13" s="9"/>
      <c r="B13" s="25" t="s">
        <v>27</v>
      </c>
      <c r="C13" s="10" t="s">
        <v>24</v>
      </c>
      <c r="D13" s="11">
        <v>82</v>
      </c>
      <c r="E13" s="11">
        <v>155</v>
      </c>
      <c r="F13" s="11">
        <v>154</v>
      </c>
      <c r="G13" s="11">
        <v>156</v>
      </c>
      <c r="H13" s="11">
        <v>83</v>
      </c>
      <c r="I13" s="11"/>
      <c r="J13" s="16">
        <f t="shared" si="0"/>
        <v>630</v>
      </c>
      <c r="K13" s="29">
        <v>110</v>
      </c>
      <c r="L13" s="28">
        <v>274</v>
      </c>
      <c r="M13" s="27" t="s">
        <v>129</v>
      </c>
      <c r="N13" s="27" t="s">
        <v>130</v>
      </c>
      <c r="O13" s="35"/>
    </row>
    <row r="14" spans="1:15" ht="105" customHeight="1">
      <c r="A14" s="9"/>
      <c r="B14" s="25" t="s">
        <v>28</v>
      </c>
      <c r="C14" s="10" t="s">
        <v>19</v>
      </c>
      <c r="D14" s="11">
        <v>31</v>
      </c>
      <c r="E14" s="11">
        <v>76</v>
      </c>
      <c r="F14" s="11">
        <v>71</v>
      </c>
      <c r="G14" s="11">
        <v>100</v>
      </c>
      <c r="H14" s="11">
        <v>37</v>
      </c>
      <c r="I14" s="11"/>
      <c r="J14" s="16">
        <f t="shared" si="0"/>
        <v>315</v>
      </c>
      <c r="K14" s="29">
        <v>110</v>
      </c>
      <c r="L14" s="28">
        <v>274</v>
      </c>
      <c r="M14" s="27" t="s">
        <v>129</v>
      </c>
      <c r="N14" s="27" t="s">
        <v>130</v>
      </c>
      <c r="O14" s="35"/>
    </row>
    <row r="15" spans="1:15" ht="105" customHeight="1">
      <c r="A15" s="9"/>
      <c r="B15" s="25" t="s">
        <v>29</v>
      </c>
      <c r="C15" s="10" t="s">
        <v>20</v>
      </c>
      <c r="D15" s="11">
        <v>11</v>
      </c>
      <c r="E15" s="11">
        <v>29</v>
      </c>
      <c r="F15" s="11">
        <v>15</v>
      </c>
      <c r="G15" s="11">
        <v>33</v>
      </c>
      <c r="H15" s="11">
        <v>9</v>
      </c>
      <c r="I15" s="11"/>
      <c r="J15" s="16">
        <f t="shared" si="0"/>
        <v>97</v>
      </c>
      <c r="K15" s="29">
        <v>110</v>
      </c>
      <c r="L15" s="28">
        <v>274</v>
      </c>
      <c r="M15" s="27" t="s">
        <v>129</v>
      </c>
      <c r="N15" s="27" t="s">
        <v>130</v>
      </c>
      <c r="O15" s="35"/>
    </row>
    <row r="16" spans="1:15" ht="105" customHeight="1">
      <c r="A16" s="9"/>
      <c r="B16" s="25" t="s">
        <v>30</v>
      </c>
      <c r="C16" s="10" t="s">
        <v>22</v>
      </c>
      <c r="D16" s="11">
        <v>89</v>
      </c>
      <c r="E16" s="11">
        <v>171</v>
      </c>
      <c r="F16" s="11">
        <v>161</v>
      </c>
      <c r="G16" s="11">
        <v>156</v>
      </c>
      <c r="H16" s="11">
        <v>53</v>
      </c>
      <c r="I16" s="11"/>
      <c r="J16" s="16">
        <f t="shared" si="0"/>
        <v>630</v>
      </c>
      <c r="K16" s="29">
        <v>110</v>
      </c>
      <c r="L16" s="28">
        <v>274</v>
      </c>
      <c r="M16" s="27" t="s">
        <v>129</v>
      </c>
      <c r="N16" s="27" t="s">
        <v>130</v>
      </c>
      <c r="O16" s="35"/>
    </row>
    <row r="17" spans="1:15" ht="105" customHeight="1">
      <c r="A17" s="9"/>
      <c r="B17" s="25" t="s">
        <v>31</v>
      </c>
      <c r="C17" s="10" t="s">
        <v>24</v>
      </c>
      <c r="D17" s="11">
        <v>68</v>
      </c>
      <c r="E17" s="11">
        <v>128</v>
      </c>
      <c r="F17" s="11">
        <v>104</v>
      </c>
      <c r="G17" s="11">
        <v>139</v>
      </c>
      <c r="H17" s="11">
        <v>57</v>
      </c>
      <c r="I17" s="11"/>
      <c r="J17" s="16">
        <f t="shared" si="0"/>
        <v>496</v>
      </c>
      <c r="K17" s="29">
        <v>110</v>
      </c>
      <c r="L17" s="28">
        <v>274</v>
      </c>
      <c r="M17" s="27" t="s">
        <v>129</v>
      </c>
      <c r="N17" s="27" t="s">
        <v>130</v>
      </c>
      <c r="O17" s="35"/>
    </row>
    <row r="18" spans="1:15" ht="105" customHeight="1">
      <c r="A18" s="9"/>
      <c r="B18" s="25" t="s">
        <v>32</v>
      </c>
      <c r="C18" s="10" t="s">
        <v>19</v>
      </c>
      <c r="D18" s="11">
        <v>28</v>
      </c>
      <c r="E18" s="11">
        <v>56</v>
      </c>
      <c r="F18" s="11">
        <v>53</v>
      </c>
      <c r="G18" s="11">
        <v>92</v>
      </c>
      <c r="H18" s="11">
        <v>39</v>
      </c>
      <c r="I18" s="11"/>
      <c r="J18" s="16">
        <f t="shared" si="0"/>
        <v>268</v>
      </c>
      <c r="K18" s="29">
        <v>110</v>
      </c>
      <c r="L18" s="28">
        <v>274</v>
      </c>
      <c r="M18" s="27" t="s">
        <v>129</v>
      </c>
      <c r="N18" s="27" t="s">
        <v>130</v>
      </c>
      <c r="O18" s="35"/>
    </row>
    <row r="19" spans="1:15" ht="105" customHeight="1">
      <c r="A19" s="9"/>
      <c r="B19" s="25" t="s">
        <v>33</v>
      </c>
      <c r="C19" s="10" t="s">
        <v>22</v>
      </c>
      <c r="D19" s="11">
        <v>89</v>
      </c>
      <c r="E19" s="11">
        <v>183</v>
      </c>
      <c r="F19" s="11">
        <v>160</v>
      </c>
      <c r="G19" s="11">
        <v>174</v>
      </c>
      <c r="H19" s="11">
        <v>75</v>
      </c>
      <c r="I19" s="11"/>
      <c r="J19" s="16">
        <f t="shared" si="0"/>
        <v>681</v>
      </c>
      <c r="K19" s="29">
        <v>110</v>
      </c>
      <c r="L19" s="28">
        <v>274</v>
      </c>
      <c r="M19" s="27" t="s">
        <v>129</v>
      </c>
      <c r="N19" s="27" t="s">
        <v>130</v>
      </c>
      <c r="O19" s="35"/>
    </row>
    <row r="20" spans="1:15" ht="105" customHeight="1">
      <c r="A20" s="9"/>
      <c r="B20" s="25" t="s">
        <v>34</v>
      </c>
      <c r="C20" s="10" t="s">
        <v>24</v>
      </c>
      <c r="D20" s="11">
        <v>45</v>
      </c>
      <c r="E20" s="11">
        <v>100</v>
      </c>
      <c r="F20" s="11">
        <v>64</v>
      </c>
      <c r="G20" s="11">
        <v>119</v>
      </c>
      <c r="H20" s="11">
        <v>42</v>
      </c>
      <c r="I20" s="11"/>
      <c r="J20" s="16">
        <f t="shared" si="0"/>
        <v>370</v>
      </c>
      <c r="K20" s="29">
        <v>110</v>
      </c>
      <c r="L20" s="28">
        <v>274</v>
      </c>
      <c r="M20" s="27" t="s">
        <v>129</v>
      </c>
      <c r="N20" s="27" t="s">
        <v>130</v>
      </c>
      <c r="O20" s="35"/>
    </row>
    <row r="21" spans="1:15" ht="105" customHeight="1">
      <c r="A21" s="9"/>
      <c r="B21" s="25" t="s">
        <v>35</v>
      </c>
      <c r="C21" s="10" t="s">
        <v>25</v>
      </c>
      <c r="D21" s="11">
        <v>30</v>
      </c>
      <c r="E21" s="11">
        <v>57</v>
      </c>
      <c r="F21" s="11">
        <v>59</v>
      </c>
      <c r="G21" s="11">
        <v>91</v>
      </c>
      <c r="H21" s="11">
        <v>13</v>
      </c>
      <c r="I21" s="11"/>
      <c r="J21" s="16">
        <f t="shared" si="0"/>
        <v>250</v>
      </c>
      <c r="K21" s="29">
        <v>110</v>
      </c>
      <c r="L21" s="28">
        <v>274</v>
      </c>
      <c r="M21" s="27" t="s">
        <v>129</v>
      </c>
      <c r="N21" s="27" t="s">
        <v>130</v>
      </c>
      <c r="O21" s="35"/>
    </row>
    <row r="22" spans="1:15" ht="21.95" customHeight="1">
      <c r="A22" s="12"/>
      <c r="B22" s="26"/>
      <c r="C22" s="13" t="s">
        <v>36</v>
      </c>
      <c r="D22" s="14"/>
      <c r="E22" s="14"/>
      <c r="F22" s="14"/>
      <c r="G22" s="14"/>
      <c r="H22" s="14"/>
      <c r="I22" s="14"/>
      <c r="J22" s="17">
        <f>SUM(J4:J21)</f>
        <v>6710</v>
      </c>
      <c r="K22" s="15"/>
      <c r="L22" s="15"/>
      <c r="M22" s="15"/>
      <c r="N22" s="15"/>
      <c r="O22" s="35"/>
    </row>
    <row r="23" spans="1:15" ht="24.95" customHeight="1">
      <c r="A23" s="2"/>
      <c r="B23" s="2"/>
      <c r="C23" s="2"/>
      <c r="D23" s="3"/>
      <c r="E23" s="3"/>
      <c r="F23" s="3"/>
      <c r="G23" s="3"/>
      <c r="H23" s="3"/>
      <c r="I23" s="3"/>
      <c r="J23" s="18"/>
      <c r="K23" s="1"/>
      <c r="L23" s="1"/>
      <c r="M23" s="1"/>
      <c r="N23" s="1"/>
      <c r="O23" s="35"/>
    </row>
    <row r="24" spans="1:15" ht="21.95" customHeight="1">
      <c r="A24" s="5"/>
      <c r="B24" s="6" t="s">
        <v>37</v>
      </c>
      <c r="C24" s="6" t="s">
        <v>37</v>
      </c>
      <c r="D24" s="7"/>
      <c r="E24" s="7"/>
      <c r="F24" s="7"/>
      <c r="G24" s="7"/>
      <c r="H24" s="7"/>
      <c r="I24" s="7"/>
      <c r="J24" s="7"/>
      <c r="K24" s="7"/>
      <c r="L24" s="8"/>
      <c r="M24" s="8"/>
      <c r="N24" s="8"/>
      <c r="O24" s="35"/>
    </row>
    <row r="25" spans="1:15" s="4" customFormat="1" ht="24.95" customHeight="1">
      <c r="A25" s="19" t="s">
        <v>0</v>
      </c>
      <c r="B25" s="24" t="s">
        <v>1</v>
      </c>
      <c r="C25" s="19" t="s">
        <v>2</v>
      </c>
      <c r="D25" s="20" t="s">
        <v>3</v>
      </c>
      <c r="E25" s="20" t="s">
        <v>4</v>
      </c>
      <c r="F25" s="20" t="s">
        <v>5</v>
      </c>
      <c r="G25" s="20" t="s">
        <v>6</v>
      </c>
      <c r="H25" s="20" t="s">
        <v>7</v>
      </c>
      <c r="I25" s="20"/>
      <c r="J25" s="21" t="s">
        <v>8</v>
      </c>
      <c r="K25" s="22" t="s">
        <v>125</v>
      </c>
      <c r="L25" s="22" t="s">
        <v>126</v>
      </c>
      <c r="M25" s="22" t="s">
        <v>127</v>
      </c>
      <c r="N25" s="22" t="s">
        <v>128</v>
      </c>
      <c r="O25" s="35"/>
    </row>
    <row r="26" spans="1:15" ht="105" customHeight="1">
      <c r="A26" s="9"/>
      <c r="B26" s="25" t="s">
        <v>38</v>
      </c>
      <c r="C26" s="10" t="s">
        <v>39</v>
      </c>
      <c r="D26" s="11">
        <v>7</v>
      </c>
      <c r="E26" s="11">
        <v>8</v>
      </c>
      <c r="F26" s="11">
        <v>7</v>
      </c>
      <c r="G26" s="11">
        <v>14</v>
      </c>
      <c r="H26" s="11"/>
      <c r="I26" s="11"/>
      <c r="J26" s="16">
        <f>SUM(D26:I26)</f>
        <v>36</v>
      </c>
      <c r="K26" s="32">
        <v>90</v>
      </c>
      <c r="L26" s="32">
        <v>225</v>
      </c>
      <c r="M26" s="31" t="s">
        <v>131</v>
      </c>
      <c r="N26" s="31" t="s">
        <v>132</v>
      </c>
      <c r="O26" s="35"/>
    </row>
    <row r="27" spans="1:15" ht="105" customHeight="1">
      <c r="A27" s="9"/>
      <c r="B27" s="25" t="s">
        <v>40</v>
      </c>
      <c r="C27" s="10" t="s">
        <v>41</v>
      </c>
      <c r="D27" s="11">
        <v>27</v>
      </c>
      <c r="E27" s="11">
        <v>52</v>
      </c>
      <c r="F27" s="11">
        <v>47</v>
      </c>
      <c r="G27" s="11">
        <v>45</v>
      </c>
      <c r="H27" s="11">
        <v>24</v>
      </c>
      <c r="I27" s="11"/>
      <c r="J27" s="16">
        <f t="shared" ref="J27:J67" si="1">SUM(D27:I27)</f>
        <v>195</v>
      </c>
      <c r="K27" s="32">
        <v>90</v>
      </c>
      <c r="L27" s="32">
        <v>225</v>
      </c>
      <c r="M27" s="31" t="s">
        <v>131</v>
      </c>
      <c r="N27" s="31" t="s">
        <v>132</v>
      </c>
      <c r="O27" s="35"/>
    </row>
    <row r="28" spans="1:15" ht="105" customHeight="1">
      <c r="A28" s="9"/>
      <c r="B28" s="25" t="s">
        <v>44</v>
      </c>
      <c r="C28" s="10" t="s">
        <v>45</v>
      </c>
      <c r="D28" s="11">
        <v>67</v>
      </c>
      <c r="E28" s="11">
        <v>117</v>
      </c>
      <c r="F28" s="11">
        <v>111</v>
      </c>
      <c r="G28" s="11">
        <v>119</v>
      </c>
      <c r="H28" s="11">
        <v>40</v>
      </c>
      <c r="I28" s="11"/>
      <c r="J28" s="16">
        <f t="shared" si="1"/>
        <v>454</v>
      </c>
      <c r="K28" s="32">
        <v>90</v>
      </c>
      <c r="L28" s="32">
        <v>225</v>
      </c>
      <c r="M28" s="31" t="s">
        <v>131</v>
      </c>
      <c r="N28" s="31" t="s">
        <v>132</v>
      </c>
      <c r="O28" s="35"/>
    </row>
    <row r="29" spans="1:15" ht="105" customHeight="1">
      <c r="A29" s="9"/>
      <c r="B29" s="25" t="s">
        <v>46</v>
      </c>
      <c r="C29" s="10" t="s">
        <v>47</v>
      </c>
      <c r="D29" s="11">
        <v>13</v>
      </c>
      <c r="E29" s="11">
        <v>13</v>
      </c>
      <c r="F29" s="11">
        <v>4</v>
      </c>
      <c r="G29" s="11">
        <v>2</v>
      </c>
      <c r="H29" s="11">
        <v>3</v>
      </c>
      <c r="I29" s="11"/>
      <c r="J29" s="16">
        <f t="shared" si="1"/>
        <v>35</v>
      </c>
      <c r="K29" s="32">
        <v>90</v>
      </c>
      <c r="L29" s="32">
        <v>225</v>
      </c>
      <c r="M29" s="31" t="s">
        <v>131</v>
      </c>
      <c r="N29" s="31" t="s">
        <v>132</v>
      </c>
      <c r="O29" s="35"/>
    </row>
    <row r="30" spans="1:15" ht="105" customHeight="1">
      <c r="A30" s="9"/>
      <c r="B30" s="25" t="s">
        <v>48</v>
      </c>
      <c r="C30" s="10" t="s">
        <v>45</v>
      </c>
      <c r="D30" s="11">
        <v>9</v>
      </c>
      <c r="E30" s="11">
        <v>3</v>
      </c>
      <c r="F30" s="11">
        <v>4</v>
      </c>
      <c r="G30" s="11">
        <v>12</v>
      </c>
      <c r="H30" s="34"/>
      <c r="I30" s="11"/>
      <c r="J30" s="16">
        <f t="shared" si="1"/>
        <v>28</v>
      </c>
      <c r="K30" s="32">
        <v>90</v>
      </c>
      <c r="L30" s="32">
        <v>225</v>
      </c>
      <c r="M30" s="31" t="s">
        <v>131</v>
      </c>
      <c r="N30" s="31" t="s">
        <v>132</v>
      </c>
      <c r="O30" s="35"/>
    </row>
    <row r="31" spans="1:15" ht="105" customHeight="1">
      <c r="A31" s="9"/>
      <c r="B31" s="25" t="s">
        <v>49</v>
      </c>
      <c r="C31" s="10" t="s">
        <v>47</v>
      </c>
      <c r="D31" s="11">
        <v>13</v>
      </c>
      <c r="E31" s="11">
        <v>5</v>
      </c>
      <c r="F31" s="11">
        <v>8</v>
      </c>
      <c r="G31" s="11">
        <v>4</v>
      </c>
      <c r="H31" s="11">
        <v>3</v>
      </c>
      <c r="I31" s="11"/>
      <c r="J31" s="16">
        <f t="shared" si="1"/>
        <v>33</v>
      </c>
      <c r="K31" s="32">
        <v>90</v>
      </c>
      <c r="L31" s="32">
        <v>225</v>
      </c>
      <c r="M31" s="31" t="s">
        <v>131</v>
      </c>
      <c r="N31" s="31" t="s">
        <v>132</v>
      </c>
      <c r="O31" s="35"/>
    </row>
    <row r="32" spans="1:15" ht="105" customHeight="1">
      <c r="A32" s="9"/>
      <c r="B32" s="25" t="s">
        <v>50</v>
      </c>
      <c r="C32" s="10" t="s">
        <v>51</v>
      </c>
      <c r="D32" s="11">
        <v>3</v>
      </c>
      <c r="E32" s="11">
        <v>11</v>
      </c>
      <c r="F32" s="11">
        <v>9</v>
      </c>
      <c r="G32" s="11">
        <v>10</v>
      </c>
      <c r="H32" s="11">
        <v>3</v>
      </c>
      <c r="I32" s="11"/>
      <c r="J32" s="16">
        <f t="shared" si="1"/>
        <v>36</v>
      </c>
      <c r="K32" s="32">
        <v>90</v>
      </c>
      <c r="L32" s="32">
        <v>225</v>
      </c>
      <c r="M32" s="31" t="s">
        <v>131</v>
      </c>
      <c r="N32" s="31" t="s">
        <v>132</v>
      </c>
      <c r="O32" s="35"/>
    </row>
    <row r="33" spans="1:15" ht="105" customHeight="1">
      <c r="A33" s="9"/>
      <c r="B33" s="25" t="s">
        <v>52</v>
      </c>
      <c r="C33" s="10" t="s">
        <v>53</v>
      </c>
      <c r="D33" s="11">
        <v>60</v>
      </c>
      <c r="E33" s="11">
        <v>123</v>
      </c>
      <c r="F33" s="11">
        <v>82</v>
      </c>
      <c r="G33" s="11">
        <v>115</v>
      </c>
      <c r="H33" s="11">
        <v>57</v>
      </c>
      <c r="I33" s="11"/>
      <c r="J33" s="16">
        <f t="shared" si="1"/>
        <v>437</v>
      </c>
      <c r="K33" s="32">
        <v>90</v>
      </c>
      <c r="L33" s="32">
        <v>225</v>
      </c>
      <c r="M33" s="31" t="s">
        <v>131</v>
      </c>
      <c r="N33" s="31" t="s">
        <v>132</v>
      </c>
      <c r="O33" s="35"/>
    </row>
    <row r="34" spans="1:15" ht="105" customHeight="1">
      <c r="A34" s="9"/>
      <c r="B34" s="25" t="s">
        <v>54</v>
      </c>
      <c r="C34" s="10" t="s">
        <v>55</v>
      </c>
      <c r="D34" s="11">
        <v>65</v>
      </c>
      <c r="E34" s="11">
        <v>124</v>
      </c>
      <c r="F34" s="11">
        <v>104</v>
      </c>
      <c r="G34" s="11">
        <v>118</v>
      </c>
      <c r="H34" s="11">
        <v>59</v>
      </c>
      <c r="I34" s="11"/>
      <c r="J34" s="16">
        <f t="shared" si="1"/>
        <v>470</v>
      </c>
      <c r="K34" s="32">
        <v>90</v>
      </c>
      <c r="L34" s="32">
        <v>225</v>
      </c>
      <c r="M34" s="31" t="s">
        <v>131</v>
      </c>
      <c r="N34" s="31" t="s">
        <v>132</v>
      </c>
      <c r="O34" s="35"/>
    </row>
    <row r="35" spans="1:15" ht="105" customHeight="1">
      <c r="A35" s="9"/>
      <c r="B35" s="25" t="s">
        <v>56</v>
      </c>
      <c r="C35" s="10" t="s">
        <v>45</v>
      </c>
      <c r="D35" s="11">
        <v>2</v>
      </c>
      <c r="E35" s="11">
        <v>18</v>
      </c>
      <c r="F35" s="11"/>
      <c r="G35" s="11">
        <v>9</v>
      </c>
      <c r="H35" s="11">
        <v>4</v>
      </c>
      <c r="I35" s="11"/>
      <c r="J35" s="16">
        <f t="shared" si="1"/>
        <v>33</v>
      </c>
      <c r="K35" s="32">
        <v>90</v>
      </c>
      <c r="L35" s="32">
        <v>225</v>
      </c>
      <c r="M35" s="31" t="s">
        <v>131</v>
      </c>
      <c r="N35" s="31" t="s">
        <v>132</v>
      </c>
      <c r="O35" s="35"/>
    </row>
    <row r="36" spans="1:15" ht="105" customHeight="1">
      <c r="A36" s="9"/>
      <c r="B36" s="25" t="s">
        <v>57</v>
      </c>
      <c r="C36" s="10" t="s">
        <v>47</v>
      </c>
      <c r="D36" s="11">
        <v>5</v>
      </c>
      <c r="E36" s="11">
        <v>5</v>
      </c>
      <c r="F36" s="11">
        <v>9</v>
      </c>
      <c r="G36" s="11">
        <v>10</v>
      </c>
      <c r="H36" s="11">
        <v>6</v>
      </c>
      <c r="I36" s="11"/>
      <c r="J36" s="16">
        <f t="shared" si="1"/>
        <v>35</v>
      </c>
      <c r="K36" s="32">
        <v>90</v>
      </c>
      <c r="L36" s="32">
        <v>225</v>
      </c>
      <c r="M36" s="31" t="s">
        <v>131</v>
      </c>
      <c r="N36" s="31" t="s">
        <v>132</v>
      </c>
      <c r="O36" s="35"/>
    </row>
    <row r="37" spans="1:15" ht="105" customHeight="1">
      <c r="A37" s="9"/>
      <c r="B37" s="25" t="s">
        <v>58</v>
      </c>
      <c r="C37" s="10" t="s">
        <v>39</v>
      </c>
      <c r="D37" s="11">
        <v>10</v>
      </c>
      <c r="E37" s="11">
        <v>15</v>
      </c>
      <c r="F37" s="34"/>
      <c r="G37" s="11">
        <v>4</v>
      </c>
      <c r="H37" s="11">
        <v>3</v>
      </c>
      <c r="I37" s="11"/>
      <c r="J37" s="16">
        <f t="shared" si="1"/>
        <v>32</v>
      </c>
      <c r="K37" s="32">
        <v>90</v>
      </c>
      <c r="L37" s="32">
        <v>225</v>
      </c>
      <c r="M37" s="31" t="s">
        <v>131</v>
      </c>
      <c r="N37" s="31" t="s">
        <v>132</v>
      </c>
      <c r="O37" s="35"/>
    </row>
    <row r="38" spans="1:15" ht="105" customHeight="1">
      <c r="A38" s="9"/>
      <c r="B38" s="25" t="s">
        <v>59</v>
      </c>
      <c r="C38" s="10" t="s">
        <v>42</v>
      </c>
      <c r="D38" s="11">
        <v>11</v>
      </c>
      <c r="E38" s="11">
        <v>12</v>
      </c>
      <c r="F38" s="11">
        <v>5</v>
      </c>
      <c r="G38" s="11">
        <v>5</v>
      </c>
      <c r="H38" s="11"/>
      <c r="I38" s="11"/>
      <c r="J38" s="16">
        <f t="shared" si="1"/>
        <v>33</v>
      </c>
      <c r="K38" s="32">
        <v>90</v>
      </c>
      <c r="L38" s="32">
        <v>225</v>
      </c>
      <c r="M38" s="31" t="s">
        <v>131</v>
      </c>
      <c r="N38" s="31" t="s">
        <v>132</v>
      </c>
      <c r="O38" s="35"/>
    </row>
    <row r="39" spans="1:15" ht="105" customHeight="1">
      <c r="A39" s="9"/>
      <c r="B39" s="25" t="s">
        <v>60</v>
      </c>
      <c r="C39" s="10" t="s">
        <v>43</v>
      </c>
      <c r="D39" s="11">
        <v>2</v>
      </c>
      <c r="E39" s="11">
        <v>13</v>
      </c>
      <c r="F39" s="11">
        <v>13</v>
      </c>
      <c r="G39" s="11">
        <v>5</v>
      </c>
      <c r="H39" s="11">
        <v>3</v>
      </c>
      <c r="I39" s="11"/>
      <c r="J39" s="16">
        <f t="shared" si="1"/>
        <v>36</v>
      </c>
      <c r="K39" s="32">
        <v>90</v>
      </c>
      <c r="L39" s="32">
        <v>225</v>
      </c>
      <c r="M39" s="31" t="s">
        <v>131</v>
      </c>
      <c r="N39" s="31" t="s">
        <v>132</v>
      </c>
      <c r="O39" s="35"/>
    </row>
    <row r="40" spans="1:15" ht="105" customHeight="1">
      <c r="A40" s="9"/>
      <c r="B40" s="25" t="s">
        <v>61</v>
      </c>
      <c r="C40" s="10" t="s">
        <v>45</v>
      </c>
      <c r="D40" s="11">
        <v>55</v>
      </c>
      <c r="E40" s="11">
        <v>122</v>
      </c>
      <c r="F40" s="11">
        <v>111</v>
      </c>
      <c r="G40" s="11">
        <v>119</v>
      </c>
      <c r="H40" s="11">
        <v>56</v>
      </c>
      <c r="I40" s="11"/>
      <c r="J40" s="16">
        <f t="shared" si="1"/>
        <v>463</v>
      </c>
      <c r="K40" s="32">
        <v>90</v>
      </c>
      <c r="L40" s="32">
        <v>225</v>
      </c>
      <c r="M40" s="31" t="s">
        <v>131</v>
      </c>
      <c r="N40" s="31" t="s">
        <v>132</v>
      </c>
      <c r="O40" s="35"/>
    </row>
    <row r="41" spans="1:15" ht="105" customHeight="1">
      <c r="A41" s="9"/>
      <c r="B41" s="25" t="s">
        <v>62</v>
      </c>
      <c r="C41" s="10" t="s">
        <v>47</v>
      </c>
      <c r="D41" s="11">
        <v>57</v>
      </c>
      <c r="E41" s="11">
        <v>124</v>
      </c>
      <c r="F41" s="11">
        <v>82</v>
      </c>
      <c r="G41" s="11">
        <v>100</v>
      </c>
      <c r="H41" s="11">
        <v>41</v>
      </c>
      <c r="I41" s="11"/>
      <c r="J41" s="16">
        <f t="shared" si="1"/>
        <v>404</v>
      </c>
      <c r="K41" s="32">
        <v>90</v>
      </c>
      <c r="L41" s="32">
        <v>225</v>
      </c>
      <c r="M41" s="31" t="s">
        <v>131</v>
      </c>
      <c r="N41" s="31" t="s">
        <v>132</v>
      </c>
      <c r="O41" s="35"/>
    </row>
    <row r="42" spans="1:15" ht="105" customHeight="1">
      <c r="A42" s="9"/>
      <c r="B42" s="25" t="s">
        <v>63</v>
      </c>
      <c r="C42" s="10" t="s">
        <v>64</v>
      </c>
      <c r="D42" s="11">
        <v>5</v>
      </c>
      <c r="E42" s="11">
        <v>10</v>
      </c>
      <c r="F42" s="11">
        <v>8</v>
      </c>
      <c r="G42" s="11">
        <v>9</v>
      </c>
      <c r="H42" s="11">
        <v>3</v>
      </c>
      <c r="I42" s="11"/>
      <c r="J42" s="16">
        <f t="shared" si="1"/>
        <v>35</v>
      </c>
      <c r="K42" s="32">
        <v>90</v>
      </c>
      <c r="L42" s="32">
        <v>225</v>
      </c>
      <c r="M42" s="31" t="s">
        <v>131</v>
      </c>
      <c r="N42" s="31" t="s">
        <v>132</v>
      </c>
      <c r="O42" s="35"/>
    </row>
    <row r="43" spans="1:15" ht="105" customHeight="1">
      <c r="A43" s="9"/>
      <c r="B43" s="25" t="s">
        <v>65</v>
      </c>
      <c r="C43" s="10" t="s">
        <v>66</v>
      </c>
      <c r="D43" s="11">
        <v>24</v>
      </c>
      <c r="E43" s="11">
        <v>48</v>
      </c>
      <c r="F43" s="11">
        <v>46</v>
      </c>
      <c r="G43" s="11">
        <v>45</v>
      </c>
      <c r="H43" s="11">
        <v>22</v>
      </c>
      <c r="I43" s="11"/>
      <c r="J43" s="16">
        <f t="shared" si="1"/>
        <v>185</v>
      </c>
      <c r="K43" s="32">
        <v>90</v>
      </c>
      <c r="L43" s="32">
        <v>225</v>
      </c>
      <c r="M43" s="31" t="s">
        <v>131</v>
      </c>
      <c r="N43" s="31" t="s">
        <v>132</v>
      </c>
      <c r="O43" s="35"/>
    </row>
    <row r="44" spans="1:15" ht="105" customHeight="1">
      <c r="A44" s="9"/>
      <c r="B44" s="25" t="s">
        <v>136</v>
      </c>
      <c r="C44" s="10" t="s">
        <v>137</v>
      </c>
      <c r="D44" s="11">
        <v>20</v>
      </c>
      <c r="E44" s="11">
        <v>15</v>
      </c>
      <c r="F44" s="11">
        <v>11</v>
      </c>
      <c r="G44" s="11">
        <v>5</v>
      </c>
      <c r="H44" s="11">
        <v>7</v>
      </c>
      <c r="I44" s="11"/>
      <c r="J44" s="16"/>
      <c r="K44" s="32">
        <v>90</v>
      </c>
      <c r="L44" s="32">
        <v>225</v>
      </c>
      <c r="M44" s="31" t="s">
        <v>131</v>
      </c>
      <c r="N44" s="31" t="s">
        <v>132</v>
      </c>
      <c r="O44" s="35"/>
    </row>
    <row r="45" spans="1:15" ht="105" customHeight="1">
      <c r="A45" s="9"/>
      <c r="B45" s="25" t="s">
        <v>67</v>
      </c>
      <c r="C45" s="10" t="s">
        <v>68</v>
      </c>
      <c r="D45" s="11">
        <v>11</v>
      </c>
      <c r="E45" s="11">
        <v>10</v>
      </c>
      <c r="F45" s="11">
        <v>6</v>
      </c>
      <c r="G45" s="11">
        <v>7</v>
      </c>
      <c r="H45" s="11"/>
      <c r="I45" s="11"/>
      <c r="J45" s="16">
        <f t="shared" si="1"/>
        <v>34</v>
      </c>
      <c r="K45" s="32">
        <v>90</v>
      </c>
      <c r="L45" s="32">
        <v>225</v>
      </c>
      <c r="M45" s="31" t="s">
        <v>131</v>
      </c>
      <c r="N45" s="31" t="s">
        <v>132</v>
      </c>
      <c r="O45" s="35"/>
    </row>
    <row r="46" spans="1:15" ht="105" customHeight="1">
      <c r="A46" s="9"/>
      <c r="B46" s="25" t="s">
        <v>69</v>
      </c>
      <c r="C46" s="10" t="s">
        <v>70</v>
      </c>
      <c r="D46" s="11">
        <v>68</v>
      </c>
      <c r="E46" s="11">
        <v>131</v>
      </c>
      <c r="F46" s="11">
        <v>114</v>
      </c>
      <c r="G46" s="11">
        <v>132</v>
      </c>
      <c r="H46" s="11">
        <v>53</v>
      </c>
      <c r="I46" s="11"/>
      <c r="J46" s="16">
        <f t="shared" si="1"/>
        <v>498</v>
      </c>
      <c r="K46" s="32">
        <v>90</v>
      </c>
      <c r="L46" s="32">
        <v>225</v>
      </c>
      <c r="M46" s="31" t="s">
        <v>131</v>
      </c>
      <c r="N46" s="31" t="s">
        <v>132</v>
      </c>
      <c r="O46" s="35"/>
    </row>
    <row r="47" spans="1:15" ht="105" customHeight="1">
      <c r="A47" s="9"/>
      <c r="B47" s="25" t="s">
        <v>71</v>
      </c>
      <c r="C47" s="10" t="s">
        <v>72</v>
      </c>
      <c r="D47" s="11">
        <v>50</v>
      </c>
      <c r="E47" s="11">
        <v>98</v>
      </c>
      <c r="F47" s="11">
        <v>60</v>
      </c>
      <c r="G47" s="11">
        <v>102</v>
      </c>
      <c r="H47" s="11">
        <v>28</v>
      </c>
      <c r="I47" s="11"/>
      <c r="J47" s="16">
        <f t="shared" si="1"/>
        <v>338</v>
      </c>
      <c r="K47" s="32">
        <v>90</v>
      </c>
      <c r="L47" s="32">
        <v>225</v>
      </c>
      <c r="M47" s="31" t="s">
        <v>131</v>
      </c>
      <c r="N47" s="31" t="s">
        <v>132</v>
      </c>
      <c r="O47" s="35"/>
    </row>
    <row r="48" spans="1:15" ht="105" customHeight="1">
      <c r="A48" s="9"/>
      <c r="B48" s="25" t="s">
        <v>73</v>
      </c>
      <c r="C48" s="10" t="s">
        <v>74</v>
      </c>
      <c r="D48" s="11">
        <v>61</v>
      </c>
      <c r="E48" s="11">
        <v>111</v>
      </c>
      <c r="F48" s="11">
        <v>63</v>
      </c>
      <c r="G48" s="11">
        <v>99</v>
      </c>
      <c r="H48" s="11">
        <v>44</v>
      </c>
      <c r="I48" s="11"/>
      <c r="J48" s="16">
        <f t="shared" si="1"/>
        <v>378</v>
      </c>
      <c r="K48" s="30">
        <v>88</v>
      </c>
      <c r="L48" s="30">
        <v>220</v>
      </c>
      <c r="M48" s="33" t="s">
        <v>133</v>
      </c>
      <c r="N48" s="33" t="s">
        <v>134</v>
      </c>
      <c r="O48" s="35"/>
    </row>
    <row r="49" spans="1:15" ht="105" customHeight="1">
      <c r="A49" s="9"/>
      <c r="B49" s="25" t="s">
        <v>76</v>
      </c>
      <c r="C49" s="10" t="s">
        <v>77</v>
      </c>
      <c r="D49" s="11">
        <v>5</v>
      </c>
      <c r="E49" s="11">
        <v>11</v>
      </c>
      <c r="F49" s="11">
        <v>2</v>
      </c>
      <c r="G49" s="11">
        <v>9</v>
      </c>
      <c r="H49" s="11">
        <v>4</v>
      </c>
      <c r="I49" s="11"/>
      <c r="J49" s="16">
        <f t="shared" si="1"/>
        <v>31</v>
      </c>
      <c r="K49" s="30">
        <v>88</v>
      </c>
      <c r="L49" s="30">
        <v>220</v>
      </c>
      <c r="M49" s="33" t="s">
        <v>133</v>
      </c>
      <c r="N49" s="33" t="s">
        <v>134</v>
      </c>
      <c r="O49" s="35"/>
    </row>
    <row r="50" spans="1:15" ht="105" customHeight="1">
      <c r="A50" s="9"/>
      <c r="B50" s="25" t="s">
        <v>78</v>
      </c>
      <c r="C50" s="10" t="s">
        <v>79</v>
      </c>
      <c r="D50" s="11">
        <v>65</v>
      </c>
      <c r="E50" s="11">
        <v>104</v>
      </c>
      <c r="F50" s="11">
        <v>44</v>
      </c>
      <c r="G50" s="11">
        <v>95</v>
      </c>
      <c r="H50" s="11">
        <v>19</v>
      </c>
      <c r="I50" s="11"/>
      <c r="J50" s="16">
        <f t="shared" si="1"/>
        <v>327</v>
      </c>
      <c r="K50" s="30">
        <v>88</v>
      </c>
      <c r="L50" s="30">
        <v>220</v>
      </c>
      <c r="M50" s="33" t="s">
        <v>133</v>
      </c>
      <c r="N50" s="33" t="s">
        <v>134</v>
      </c>
      <c r="O50" s="35"/>
    </row>
    <row r="51" spans="1:15" ht="105" customHeight="1">
      <c r="A51" s="9"/>
      <c r="B51" s="25" t="s">
        <v>81</v>
      </c>
      <c r="C51" s="10" t="s">
        <v>74</v>
      </c>
      <c r="D51" s="11">
        <v>45</v>
      </c>
      <c r="E51" s="11">
        <v>85</v>
      </c>
      <c r="F51" s="11">
        <v>45</v>
      </c>
      <c r="G51" s="11">
        <v>101</v>
      </c>
      <c r="H51" s="11">
        <v>37</v>
      </c>
      <c r="I51" s="11"/>
      <c r="J51" s="16">
        <f t="shared" si="1"/>
        <v>313</v>
      </c>
      <c r="K51" s="30">
        <v>88</v>
      </c>
      <c r="L51" s="30">
        <v>220</v>
      </c>
      <c r="M51" s="33" t="s">
        <v>133</v>
      </c>
      <c r="N51" s="33" t="s">
        <v>134</v>
      </c>
      <c r="O51" s="35"/>
    </row>
    <row r="52" spans="1:15" ht="105" customHeight="1">
      <c r="A52" s="9"/>
      <c r="B52" s="25" t="s">
        <v>82</v>
      </c>
      <c r="C52" s="10" t="s">
        <v>75</v>
      </c>
      <c r="D52" s="11">
        <v>19</v>
      </c>
      <c r="E52" s="11">
        <v>36</v>
      </c>
      <c r="F52" s="11">
        <v>8</v>
      </c>
      <c r="G52" s="11">
        <v>45</v>
      </c>
      <c r="H52" s="11">
        <v>20</v>
      </c>
      <c r="I52" s="11"/>
      <c r="J52" s="16">
        <f t="shared" si="1"/>
        <v>128</v>
      </c>
      <c r="K52" s="30">
        <v>88</v>
      </c>
      <c r="L52" s="30">
        <v>220</v>
      </c>
      <c r="M52" s="33" t="s">
        <v>133</v>
      </c>
      <c r="N52" s="33" t="s">
        <v>134</v>
      </c>
      <c r="O52" s="35"/>
    </row>
    <row r="53" spans="1:15" ht="105" customHeight="1">
      <c r="A53" s="9"/>
      <c r="B53" s="25" t="s">
        <v>83</v>
      </c>
      <c r="C53" s="10" t="s">
        <v>77</v>
      </c>
      <c r="D53" s="11">
        <v>21</v>
      </c>
      <c r="E53" s="11">
        <v>40</v>
      </c>
      <c r="F53" s="11">
        <v>15</v>
      </c>
      <c r="G53" s="11">
        <v>40</v>
      </c>
      <c r="H53" s="11">
        <v>22</v>
      </c>
      <c r="I53" s="11"/>
      <c r="J53" s="16">
        <f t="shared" si="1"/>
        <v>138</v>
      </c>
      <c r="K53" s="30">
        <v>88</v>
      </c>
      <c r="L53" s="30">
        <v>220</v>
      </c>
      <c r="M53" s="33" t="s">
        <v>133</v>
      </c>
      <c r="N53" s="33" t="s">
        <v>134</v>
      </c>
      <c r="O53" s="35"/>
    </row>
    <row r="54" spans="1:15" ht="105" customHeight="1">
      <c r="A54" s="9"/>
      <c r="B54" s="25" t="s">
        <v>84</v>
      </c>
      <c r="C54" s="10" t="s">
        <v>79</v>
      </c>
      <c r="D54" s="11">
        <v>70</v>
      </c>
      <c r="E54" s="11">
        <v>107</v>
      </c>
      <c r="F54" s="11">
        <v>80</v>
      </c>
      <c r="G54" s="11">
        <v>116</v>
      </c>
      <c r="H54" s="11">
        <v>47</v>
      </c>
      <c r="I54" s="11"/>
      <c r="J54" s="16">
        <f t="shared" si="1"/>
        <v>420</v>
      </c>
      <c r="K54" s="30">
        <v>88</v>
      </c>
      <c r="L54" s="30">
        <v>220</v>
      </c>
      <c r="M54" s="33" t="s">
        <v>133</v>
      </c>
      <c r="N54" s="33" t="s">
        <v>134</v>
      </c>
      <c r="O54" s="35"/>
    </row>
    <row r="55" spans="1:15" ht="105" customHeight="1">
      <c r="A55" s="9"/>
      <c r="B55" s="25" t="s">
        <v>85</v>
      </c>
      <c r="C55" s="10" t="s">
        <v>74</v>
      </c>
      <c r="D55" s="11">
        <v>58</v>
      </c>
      <c r="E55" s="11">
        <v>123</v>
      </c>
      <c r="F55" s="11">
        <v>74</v>
      </c>
      <c r="G55" s="11">
        <v>120</v>
      </c>
      <c r="H55" s="11">
        <v>64</v>
      </c>
      <c r="I55" s="11"/>
      <c r="J55" s="16">
        <f t="shared" si="1"/>
        <v>439</v>
      </c>
      <c r="K55" s="30">
        <v>88</v>
      </c>
      <c r="L55" s="30">
        <v>220</v>
      </c>
      <c r="M55" s="33" t="s">
        <v>133</v>
      </c>
      <c r="N55" s="33" t="s">
        <v>134</v>
      </c>
      <c r="O55" s="35"/>
    </row>
    <row r="56" spans="1:15" ht="105" customHeight="1">
      <c r="A56" s="9"/>
      <c r="B56" s="25" t="s">
        <v>86</v>
      </c>
      <c r="C56" s="10" t="s">
        <v>77</v>
      </c>
      <c r="D56" s="11">
        <v>20</v>
      </c>
      <c r="E56" s="11">
        <v>39</v>
      </c>
      <c r="F56" s="11">
        <v>25</v>
      </c>
      <c r="G56" s="11">
        <v>42</v>
      </c>
      <c r="H56" s="11">
        <v>21</v>
      </c>
      <c r="I56" s="11"/>
      <c r="J56" s="16">
        <f t="shared" si="1"/>
        <v>147</v>
      </c>
      <c r="K56" s="30">
        <v>88</v>
      </c>
      <c r="L56" s="30">
        <v>220</v>
      </c>
      <c r="M56" s="33" t="s">
        <v>133</v>
      </c>
      <c r="N56" s="33" t="s">
        <v>134</v>
      </c>
      <c r="O56" s="35"/>
    </row>
    <row r="57" spans="1:15" ht="105" customHeight="1">
      <c r="A57" s="9"/>
      <c r="B57" s="25" t="s">
        <v>87</v>
      </c>
      <c r="C57" s="10" t="s">
        <v>79</v>
      </c>
      <c r="D57" s="11">
        <v>78</v>
      </c>
      <c r="E57" s="11">
        <v>123</v>
      </c>
      <c r="F57" s="11">
        <v>81</v>
      </c>
      <c r="G57" s="11">
        <v>126</v>
      </c>
      <c r="H57" s="11">
        <v>53</v>
      </c>
      <c r="I57" s="11"/>
      <c r="J57" s="16">
        <f t="shared" si="1"/>
        <v>461</v>
      </c>
      <c r="K57" s="30">
        <v>88</v>
      </c>
      <c r="L57" s="30">
        <v>220</v>
      </c>
      <c r="M57" s="33" t="s">
        <v>133</v>
      </c>
      <c r="N57" s="33" t="s">
        <v>134</v>
      </c>
      <c r="O57" s="35"/>
    </row>
    <row r="58" spans="1:15" ht="105" customHeight="1">
      <c r="A58" s="9"/>
      <c r="B58" s="25" t="s">
        <v>88</v>
      </c>
      <c r="C58" s="10" t="s">
        <v>80</v>
      </c>
      <c r="D58" s="11">
        <v>34</v>
      </c>
      <c r="E58" s="11">
        <v>56</v>
      </c>
      <c r="F58" s="11">
        <v>13</v>
      </c>
      <c r="G58" s="11">
        <v>46</v>
      </c>
      <c r="H58" s="11">
        <v>13</v>
      </c>
      <c r="I58" s="11"/>
      <c r="J58" s="16">
        <f t="shared" si="1"/>
        <v>162</v>
      </c>
      <c r="K58" s="30">
        <v>88</v>
      </c>
      <c r="L58" s="30">
        <v>220</v>
      </c>
      <c r="M58" s="33" t="s">
        <v>133</v>
      </c>
      <c r="N58" s="33" t="s">
        <v>134</v>
      </c>
      <c r="O58" s="35"/>
    </row>
    <row r="59" spans="1:15" ht="105" customHeight="1">
      <c r="A59" s="9"/>
      <c r="B59" s="25" t="s">
        <v>89</v>
      </c>
      <c r="C59" s="10" t="s">
        <v>74</v>
      </c>
      <c r="D59" s="11"/>
      <c r="E59" s="11">
        <v>19</v>
      </c>
      <c r="F59" s="34"/>
      <c r="G59" s="11">
        <v>12</v>
      </c>
      <c r="H59" s="11">
        <v>3</v>
      </c>
      <c r="I59" s="11"/>
      <c r="J59" s="16">
        <f t="shared" si="1"/>
        <v>34</v>
      </c>
      <c r="K59" s="30">
        <v>88</v>
      </c>
      <c r="L59" s="30">
        <v>220</v>
      </c>
      <c r="M59" s="33" t="s">
        <v>133</v>
      </c>
      <c r="N59" s="33" t="s">
        <v>134</v>
      </c>
      <c r="O59" s="35"/>
    </row>
    <row r="60" spans="1:15" ht="105" customHeight="1">
      <c r="A60" s="9"/>
      <c r="B60" s="25" t="s">
        <v>90</v>
      </c>
      <c r="C60" s="10" t="s">
        <v>77</v>
      </c>
      <c r="D60" s="11">
        <v>3</v>
      </c>
      <c r="E60" s="11">
        <v>7</v>
      </c>
      <c r="F60" s="11">
        <v>5</v>
      </c>
      <c r="G60" s="11">
        <v>12</v>
      </c>
      <c r="H60" s="11">
        <v>8</v>
      </c>
      <c r="I60" s="11"/>
      <c r="J60" s="16">
        <f t="shared" si="1"/>
        <v>35</v>
      </c>
      <c r="K60" s="30">
        <v>88</v>
      </c>
      <c r="L60" s="30">
        <v>220</v>
      </c>
      <c r="M60" s="33" t="s">
        <v>133</v>
      </c>
      <c r="N60" s="33" t="s">
        <v>134</v>
      </c>
      <c r="O60" s="35"/>
    </row>
    <row r="61" spans="1:15" ht="105" customHeight="1">
      <c r="A61" s="9"/>
      <c r="B61" s="25" t="s">
        <v>91</v>
      </c>
      <c r="C61" s="10" t="s">
        <v>79</v>
      </c>
      <c r="D61" s="11">
        <v>9</v>
      </c>
      <c r="E61" s="11">
        <v>5</v>
      </c>
      <c r="F61" s="11">
        <v>3</v>
      </c>
      <c r="G61" s="11">
        <v>5</v>
      </c>
      <c r="H61" s="11">
        <v>6</v>
      </c>
      <c r="I61" s="11"/>
      <c r="J61" s="16">
        <f t="shared" si="1"/>
        <v>28</v>
      </c>
      <c r="K61" s="30">
        <v>88</v>
      </c>
      <c r="L61" s="30">
        <v>220</v>
      </c>
      <c r="M61" s="33" t="s">
        <v>133</v>
      </c>
      <c r="N61" s="33" t="s">
        <v>134</v>
      </c>
      <c r="O61" s="35"/>
    </row>
    <row r="62" spans="1:15" ht="105" customHeight="1">
      <c r="A62" s="9"/>
      <c r="B62" s="25" t="s">
        <v>92</v>
      </c>
      <c r="C62" s="10" t="s">
        <v>79</v>
      </c>
      <c r="D62" s="11">
        <v>61</v>
      </c>
      <c r="E62" s="11">
        <v>102</v>
      </c>
      <c r="F62" s="11">
        <v>71</v>
      </c>
      <c r="G62" s="11">
        <v>110</v>
      </c>
      <c r="H62" s="11">
        <v>49</v>
      </c>
      <c r="I62" s="11"/>
      <c r="J62" s="16">
        <f t="shared" si="1"/>
        <v>393</v>
      </c>
      <c r="K62" s="30">
        <v>88</v>
      </c>
      <c r="L62" s="30">
        <v>220</v>
      </c>
      <c r="M62" s="33" t="s">
        <v>133</v>
      </c>
      <c r="N62" s="33" t="s">
        <v>134</v>
      </c>
      <c r="O62" s="35"/>
    </row>
    <row r="63" spans="1:15" ht="105" customHeight="1">
      <c r="A63" s="9"/>
      <c r="B63" s="25" t="s">
        <v>93</v>
      </c>
      <c r="C63" s="10" t="s">
        <v>74</v>
      </c>
      <c r="D63" s="11">
        <v>71</v>
      </c>
      <c r="E63" s="11">
        <v>138</v>
      </c>
      <c r="F63" s="11">
        <v>97</v>
      </c>
      <c r="G63" s="11">
        <v>148</v>
      </c>
      <c r="H63" s="11">
        <v>68</v>
      </c>
      <c r="I63" s="11"/>
      <c r="J63" s="16">
        <f t="shared" si="1"/>
        <v>522</v>
      </c>
      <c r="K63" s="30">
        <v>88</v>
      </c>
      <c r="L63" s="30">
        <v>220</v>
      </c>
      <c r="M63" s="33" t="s">
        <v>133</v>
      </c>
      <c r="N63" s="33" t="s">
        <v>134</v>
      </c>
      <c r="O63" s="35"/>
    </row>
    <row r="64" spans="1:15" ht="105" customHeight="1">
      <c r="A64" s="9"/>
      <c r="B64" s="25" t="s">
        <v>94</v>
      </c>
      <c r="C64" s="10" t="s">
        <v>75</v>
      </c>
      <c r="D64" s="11">
        <v>22</v>
      </c>
      <c r="E64" s="11">
        <v>41</v>
      </c>
      <c r="F64" s="11">
        <v>32</v>
      </c>
      <c r="G64" s="11">
        <v>50</v>
      </c>
      <c r="H64" s="11">
        <v>22</v>
      </c>
      <c r="I64" s="11"/>
      <c r="J64" s="16">
        <f t="shared" si="1"/>
        <v>167</v>
      </c>
      <c r="K64" s="30">
        <v>88</v>
      </c>
      <c r="L64" s="30">
        <v>220</v>
      </c>
      <c r="M64" s="33" t="s">
        <v>133</v>
      </c>
      <c r="N64" s="33" t="s">
        <v>134</v>
      </c>
      <c r="O64" s="35"/>
    </row>
    <row r="65" spans="1:15" ht="105" customHeight="1">
      <c r="A65" s="9"/>
      <c r="B65" s="25" t="s">
        <v>95</v>
      </c>
      <c r="C65" s="10" t="s">
        <v>77</v>
      </c>
      <c r="D65" s="11">
        <v>26</v>
      </c>
      <c r="E65" s="11">
        <v>46</v>
      </c>
      <c r="F65" s="11">
        <v>40</v>
      </c>
      <c r="G65" s="11">
        <v>56</v>
      </c>
      <c r="H65" s="11">
        <v>26</v>
      </c>
      <c r="I65" s="11"/>
      <c r="J65" s="16">
        <f t="shared" si="1"/>
        <v>194</v>
      </c>
      <c r="K65" s="30">
        <v>88</v>
      </c>
      <c r="L65" s="30">
        <v>220</v>
      </c>
      <c r="M65" s="33" t="s">
        <v>133</v>
      </c>
      <c r="N65" s="33" t="s">
        <v>134</v>
      </c>
      <c r="O65" s="35"/>
    </row>
    <row r="66" spans="1:15" ht="105" customHeight="1">
      <c r="A66" s="9"/>
      <c r="B66" s="25" t="s">
        <v>96</v>
      </c>
      <c r="C66" s="10" t="s">
        <v>79</v>
      </c>
      <c r="D66" s="11">
        <v>78</v>
      </c>
      <c r="E66" s="11">
        <v>131</v>
      </c>
      <c r="F66" s="11">
        <v>89</v>
      </c>
      <c r="G66" s="11">
        <v>133</v>
      </c>
      <c r="H66" s="11">
        <v>62</v>
      </c>
      <c r="I66" s="11"/>
      <c r="J66" s="16">
        <f t="shared" si="1"/>
        <v>493</v>
      </c>
      <c r="K66" s="30">
        <v>88</v>
      </c>
      <c r="L66" s="30">
        <v>220</v>
      </c>
      <c r="M66" s="33" t="s">
        <v>133</v>
      </c>
      <c r="N66" s="33" t="s">
        <v>134</v>
      </c>
      <c r="O66" s="35"/>
    </row>
    <row r="67" spans="1:15" ht="105" customHeight="1">
      <c r="A67" s="9"/>
      <c r="B67" s="25" t="s">
        <v>97</v>
      </c>
      <c r="C67" s="10" t="s">
        <v>80</v>
      </c>
      <c r="D67" s="11">
        <v>43</v>
      </c>
      <c r="E67" s="11">
        <v>60</v>
      </c>
      <c r="F67" s="11">
        <v>16</v>
      </c>
      <c r="G67" s="11">
        <v>64</v>
      </c>
      <c r="H67" s="11">
        <v>18</v>
      </c>
      <c r="I67" s="11"/>
      <c r="J67" s="16">
        <f t="shared" si="1"/>
        <v>201</v>
      </c>
      <c r="K67" s="30">
        <v>88</v>
      </c>
      <c r="L67" s="30">
        <v>220</v>
      </c>
      <c r="M67" s="33" t="s">
        <v>133</v>
      </c>
      <c r="N67" s="33" t="s">
        <v>134</v>
      </c>
      <c r="O67" s="35"/>
    </row>
    <row r="68" spans="1:15" ht="21.95" customHeight="1">
      <c r="A68" s="12"/>
      <c r="B68" s="12"/>
      <c r="C68" s="13" t="s">
        <v>98</v>
      </c>
      <c r="D68" s="14"/>
      <c r="E68" s="14"/>
      <c r="F68" s="14"/>
      <c r="G68" s="14"/>
      <c r="H68" s="14"/>
      <c r="I68" s="14"/>
      <c r="J68" s="17">
        <f>SUM(J26:J67)</f>
        <v>8861</v>
      </c>
      <c r="K68" s="15"/>
      <c r="L68" s="15"/>
      <c r="M68" s="15"/>
      <c r="N68" s="15"/>
      <c r="O68" s="35"/>
    </row>
    <row r="69" spans="1:15" ht="24.95" customHeight="1">
      <c r="A69" s="2"/>
      <c r="B69" s="2"/>
      <c r="C69" s="2"/>
      <c r="D69" s="3"/>
      <c r="E69" s="3"/>
      <c r="F69" s="3"/>
      <c r="G69" s="3"/>
      <c r="H69" s="3"/>
      <c r="I69" s="3"/>
      <c r="J69" s="18"/>
      <c r="K69" s="1"/>
      <c r="L69" s="1"/>
      <c r="M69" s="1"/>
      <c r="N69" s="1"/>
      <c r="O69" s="35"/>
    </row>
    <row r="70" spans="1:15" ht="21.95" customHeight="1">
      <c r="A70" s="5"/>
      <c r="B70" s="6" t="s">
        <v>99</v>
      </c>
      <c r="C70" s="6" t="s">
        <v>100</v>
      </c>
      <c r="D70" s="7"/>
      <c r="E70" s="7"/>
      <c r="F70" s="7"/>
      <c r="G70" s="7"/>
      <c r="H70" s="7"/>
      <c r="I70" s="7"/>
      <c r="J70" s="7"/>
      <c r="K70" s="7"/>
      <c r="L70" s="8"/>
      <c r="M70" s="8"/>
      <c r="N70" s="8"/>
      <c r="O70" s="35"/>
    </row>
    <row r="71" spans="1:15" s="4" customFormat="1" ht="24.95" customHeight="1">
      <c r="A71" s="19" t="s">
        <v>0</v>
      </c>
      <c r="B71" s="24" t="s">
        <v>1</v>
      </c>
      <c r="C71" s="19" t="s">
        <v>2</v>
      </c>
      <c r="D71" s="20" t="s">
        <v>3</v>
      </c>
      <c r="E71" s="20" t="s">
        <v>4</v>
      </c>
      <c r="F71" s="20" t="s">
        <v>5</v>
      </c>
      <c r="G71" s="20" t="s">
        <v>6</v>
      </c>
      <c r="H71" s="23" t="s">
        <v>7</v>
      </c>
      <c r="I71" s="23"/>
      <c r="J71" s="21" t="s">
        <v>8</v>
      </c>
      <c r="K71" s="22" t="s">
        <v>125</v>
      </c>
      <c r="L71" s="22" t="s">
        <v>126</v>
      </c>
      <c r="M71" s="22" t="s">
        <v>127</v>
      </c>
      <c r="N71" s="22" t="s">
        <v>128</v>
      </c>
      <c r="O71" s="35"/>
    </row>
    <row r="72" spans="1:15" ht="104.25" customHeight="1">
      <c r="A72" s="9"/>
      <c r="B72" s="25" t="s">
        <v>101</v>
      </c>
      <c r="C72" s="10" t="s">
        <v>102</v>
      </c>
      <c r="D72" s="11">
        <v>5</v>
      </c>
      <c r="E72" s="11">
        <v>8</v>
      </c>
      <c r="F72" s="34"/>
      <c r="G72" s="11">
        <v>7</v>
      </c>
      <c r="H72" s="11">
        <v>6</v>
      </c>
      <c r="I72" s="11"/>
      <c r="J72" s="16">
        <f t="shared" ref="J72:J91" si="2">SUM(D72:I72)</f>
        <v>26</v>
      </c>
      <c r="K72" s="28">
        <v>60</v>
      </c>
      <c r="L72" s="28">
        <v>150</v>
      </c>
      <c r="M72" s="27" t="s">
        <v>129</v>
      </c>
      <c r="N72" s="27" t="s">
        <v>135</v>
      </c>
      <c r="O72" s="35"/>
    </row>
    <row r="73" spans="1:15" ht="105" customHeight="1">
      <c r="A73" s="9"/>
      <c r="B73" s="25" t="s">
        <v>103</v>
      </c>
      <c r="C73" s="10" t="s">
        <v>104</v>
      </c>
      <c r="D73" s="11">
        <v>59</v>
      </c>
      <c r="E73" s="11">
        <v>111</v>
      </c>
      <c r="F73" s="11">
        <v>89</v>
      </c>
      <c r="G73" s="11">
        <v>110</v>
      </c>
      <c r="H73" s="11">
        <v>56</v>
      </c>
      <c r="I73" s="11"/>
      <c r="J73" s="16">
        <f t="shared" si="2"/>
        <v>425</v>
      </c>
      <c r="K73" s="28">
        <v>60</v>
      </c>
      <c r="L73" s="28">
        <v>150</v>
      </c>
      <c r="M73" s="27" t="s">
        <v>129</v>
      </c>
      <c r="N73" s="27" t="s">
        <v>135</v>
      </c>
      <c r="O73" s="35"/>
    </row>
    <row r="74" spans="1:15" ht="105" customHeight="1">
      <c r="A74" s="9"/>
      <c r="B74" s="25" t="s">
        <v>105</v>
      </c>
      <c r="C74" s="10" t="s">
        <v>106</v>
      </c>
      <c r="D74" s="11">
        <v>31</v>
      </c>
      <c r="E74" s="11">
        <v>55</v>
      </c>
      <c r="F74" s="11">
        <v>21</v>
      </c>
      <c r="G74" s="11">
        <v>56</v>
      </c>
      <c r="H74" s="11">
        <v>30</v>
      </c>
      <c r="I74" s="11"/>
      <c r="J74" s="16">
        <f t="shared" si="2"/>
        <v>193</v>
      </c>
      <c r="K74" s="28">
        <v>60</v>
      </c>
      <c r="L74" s="28">
        <v>150</v>
      </c>
      <c r="M74" s="27" t="s">
        <v>129</v>
      </c>
      <c r="N74" s="27" t="s">
        <v>135</v>
      </c>
      <c r="O74" s="35"/>
    </row>
    <row r="75" spans="1:15" ht="105" customHeight="1">
      <c r="A75" s="9"/>
      <c r="B75" s="25" t="s">
        <v>107</v>
      </c>
      <c r="C75" s="10" t="s">
        <v>104</v>
      </c>
      <c r="D75" s="11">
        <v>28</v>
      </c>
      <c r="E75" s="11">
        <v>73</v>
      </c>
      <c r="F75" s="11">
        <v>50</v>
      </c>
      <c r="G75" s="11">
        <v>94</v>
      </c>
      <c r="H75" s="11">
        <v>30</v>
      </c>
      <c r="I75" s="11"/>
      <c r="J75" s="16">
        <f t="shared" si="2"/>
        <v>275</v>
      </c>
      <c r="K75" s="28">
        <v>60</v>
      </c>
      <c r="L75" s="28">
        <v>150</v>
      </c>
      <c r="M75" s="27" t="s">
        <v>129</v>
      </c>
      <c r="N75" s="27" t="s">
        <v>135</v>
      </c>
      <c r="O75" s="35"/>
    </row>
    <row r="76" spans="1:15" ht="105" customHeight="1">
      <c r="A76" s="9"/>
      <c r="B76" s="25" t="s">
        <v>108</v>
      </c>
      <c r="C76" s="10" t="s">
        <v>106</v>
      </c>
      <c r="D76" s="11">
        <v>9</v>
      </c>
      <c r="E76" s="11">
        <v>10</v>
      </c>
      <c r="F76" s="34"/>
      <c r="G76" s="11">
        <v>9</v>
      </c>
      <c r="H76" s="34"/>
      <c r="I76" s="11"/>
      <c r="J76" s="16">
        <f t="shared" si="2"/>
        <v>28</v>
      </c>
      <c r="K76" s="28">
        <v>60</v>
      </c>
      <c r="L76" s="28">
        <v>150</v>
      </c>
      <c r="M76" s="27" t="s">
        <v>129</v>
      </c>
      <c r="N76" s="27" t="s">
        <v>135</v>
      </c>
      <c r="O76" s="35"/>
    </row>
    <row r="77" spans="1:15" ht="105" customHeight="1">
      <c r="A77" s="9"/>
      <c r="B77" s="25" t="s">
        <v>109</v>
      </c>
      <c r="C77" s="10" t="s">
        <v>104</v>
      </c>
      <c r="D77" s="11">
        <v>25</v>
      </c>
      <c r="E77" s="11">
        <v>43</v>
      </c>
      <c r="F77" s="11">
        <v>35</v>
      </c>
      <c r="G77" s="11">
        <v>78</v>
      </c>
      <c r="H77" s="11">
        <v>34</v>
      </c>
      <c r="I77" s="11"/>
      <c r="J77" s="16">
        <f t="shared" si="2"/>
        <v>215</v>
      </c>
      <c r="K77" s="28">
        <v>60</v>
      </c>
      <c r="L77" s="28">
        <v>150</v>
      </c>
      <c r="M77" s="27" t="s">
        <v>129</v>
      </c>
      <c r="N77" s="27" t="s">
        <v>135</v>
      </c>
      <c r="O77" s="35"/>
    </row>
    <row r="78" spans="1:15" ht="105" customHeight="1">
      <c r="A78" s="9"/>
      <c r="B78" s="25" t="s">
        <v>110</v>
      </c>
      <c r="C78" s="10" t="s">
        <v>106</v>
      </c>
      <c r="D78" s="11">
        <v>5</v>
      </c>
      <c r="E78" s="11">
        <v>10</v>
      </c>
      <c r="F78" s="11"/>
      <c r="G78" s="11">
        <v>14</v>
      </c>
      <c r="H78" s="34"/>
      <c r="I78" s="11"/>
      <c r="J78" s="16">
        <f t="shared" si="2"/>
        <v>29</v>
      </c>
      <c r="K78" s="28">
        <v>60</v>
      </c>
      <c r="L78" s="28">
        <v>150</v>
      </c>
      <c r="M78" s="27" t="s">
        <v>129</v>
      </c>
      <c r="N78" s="27" t="s">
        <v>135</v>
      </c>
      <c r="O78" s="35"/>
    </row>
    <row r="79" spans="1:15" ht="105" customHeight="1">
      <c r="A79" s="9"/>
      <c r="B79" s="25" t="s">
        <v>111</v>
      </c>
      <c r="C79" s="10" t="s">
        <v>102</v>
      </c>
      <c r="D79" s="11">
        <v>36</v>
      </c>
      <c r="E79" s="11">
        <v>95</v>
      </c>
      <c r="F79" s="11">
        <v>48</v>
      </c>
      <c r="G79" s="11">
        <v>107</v>
      </c>
      <c r="H79" s="11">
        <v>36</v>
      </c>
      <c r="I79" s="11"/>
      <c r="J79" s="16">
        <f t="shared" si="2"/>
        <v>322</v>
      </c>
      <c r="K79" s="28">
        <v>60</v>
      </c>
      <c r="L79" s="28">
        <v>150</v>
      </c>
      <c r="M79" s="27" t="s">
        <v>129</v>
      </c>
      <c r="N79" s="27" t="s">
        <v>135</v>
      </c>
      <c r="O79" s="35"/>
    </row>
    <row r="80" spans="1:15" ht="105" customHeight="1">
      <c r="A80" s="9"/>
      <c r="B80" s="25" t="s">
        <v>112</v>
      </c>
      <c r="C80" s="10" t="s">
        <v>104</v>
      </c>
      <c r="D80" s="11">
        <v>60</v>
      </c>
      <c r="E80" s="11">
        <v>113</v>
      </c>
      <c r="F80" s="11">
        <v>109</v>
      </c>
      <c r="G80" s="11">
        <v>120</v>
      </c>
      <c r="H80" s="11">
        <v>59</v>
      </c>
      <c r="I80" s="11"/>
      <c r="J80" s="16">
        <f t="shared" si="2"/>
        <v>461</v>
      </c>
      <c r="K80" s="28">
        <v>60</v>
      </c>
      <c r="L80" s="28">
        <v>150</v>
      </c>
      <c r="M80" s="27" t="s">
        <v>129</v>
      </c>
      <c r="N80" s="27" t="s">
        <v>135</v>
      </c>
      <c r="O80" s="35"/>
    </row>
    <row r="81" spans="1:15" ht="105" customHeight="1">
      <c r="A81" s="9"/>
      <c r="B81" s="25" t="s">
        <v>113</v>
      </c>
      <c r="C81" s="10" t="s">
        <v>106</v>
      </c>
      <c r="D81" s="11">
        <v>35</v>
      </c>
      <c r="E81" s="11">
        <v>62</v>
      </c>
      <c r="F81" s="11">
        <v>36</v>
      </c>
      <c r="G81" s="11">
        <v>76</v>
      </c>
      <c r="H81" s="11">
        <v>34</v>
      </c>
      <c r="I81" s="11"/>
      <c r="J81" s="16">
        <f t="shared" si="2"/>
        <v>243</v>
      </c>
      <c r="K81" s="28">
        <v>60</v>
      </c>
      <c r="L81" s="28">
        <v>150</v>
      </c>
      <c r="M81" s="27" t="s">
        <v>129</v>
      </c>
      <c r="N81" s="27" t="s">
        <v>135</v>
      </c>
      <c r="O81" s="35"/>
    </row>
    <row r="82" spans="1:15" ht="105" customHeight="1">
      <c r="A82" s="9"/>
      <c r="B82" s="25" t="s">
        <v>114</v>
      </c>
      <c r="C82" s="10" t="s">
        <v>104</v>
      </c>
      <c r="D82" s="11">
        <v>32</v>
      </c>
      <c r="E82" s="11">
        <v>96</v>
      </c>
      <c r="F82" s="11">
        <v>90</v>
      </c>
      <c r="G82" s="11">
        <v>108</v>
      </c>
      <c r="H82" s="11">
        <v>42</v>
      </c>
      <c r="I82" s="11"/>
      <c r="J82" s="16">
        <f t="shared" si="2"/>
        <v>368</v>
      </c>
      <c r="K82" s="28">
        <v>60</v>
      </c>
      <c r="L82" s="28">
        <v>150</v>
      </c>
      <c r="M82" s="27" t="s">
        <v>129</v>
      </c>
      <c r="N82" s="27" t="s">
        <v>135</v>
      </c>
      <c r="O82" s="35"/>
    </row>
    <row r="83" spans="1:15" ht="105" customHeight="1">
      <c r="A83" s="9"/>
      <c r="B83" s="25" t="s">
        <v>115</v>
      </c>
      <c r="C83" s="10" t="s">
        <v>106</v>
      </c>
      <c r="D83" s="11">
        <v>23</v>
      </c>
      <c r="E83" s="11">
        <v>51</v>
      </c>
      <c r="F83" s="11">
        <v>27</v>
      </c>
      <c r="G83" s="11">
        <v>53</v>
      </c>
      <c r="H83" s="11">
        <v>19</v>
      </c>
      <c r="I83" s="11"/>
      <c r="J83" s="16">
        <f t="shared" si="2"/>
        <v>173</v>
      </c>
      <c r="K83" s="28">
        <v>60</v>
      </c>
      <c r="L83" s="28">
        <v>150</v>
      </c>
      <c r="M83" s="27" t="s">
        <v>129</v>
      </c>
      <c r="N83" s="27" t="s">
        <v>135</v>
      </c>
      <c r="O83" s="35"/>
    </row>
    <row r="84" spans="1:15" ht="105" customHeight="1">
      <c r="A84" s="9"/>
      <c r="B84" s="25" t="s">
        <v>116</v>
      </c>
      <c r="C84" s="10" t="s">
        <v>104</v>
      </c>
      <c r="D84" s="11">
        <v>46</v>
      </c>
      <c r="E84" s="11">
        <v>105</v>
      </c>
      <c r="F84" s="11">
        <v>85</v>
      </c>
      <c r="G84" s="11">
        <v>117</v>
      </c>
      <c r="H84" s="11">
        <v>50</v>
      </c>
      <c r="I84" s="11"/>
      <c r="J84" s="16">
        <f t="shared" si="2"/>
        <v>403</v>
      </c>
      <c r="K84" s="28">
        <v>60</v>
      </c>
      <c r="L84" s="28">
        <v>150</v>
      </c>
      <c r="M84" s="27" t="s">
        <v>129</v>
      </c>
      <c r="N84" s="27" t="s">
        <v>135</v>
      </c>
      <c r="O84" s="35"/>
    </row>
    <row r="85" spans="1:15" ht="105" customHeight="1">
      <c r="A85" s="9"/>
      <c r="B85" s="25" t="s">
        <v>117</v>
      </c>
      <c r="C85" s="10" t="s">
        <v>106</v>
      </c>
      <c r="D85" s="11">
        <v>54</v>
      </c>
      <c r="E85" s="11">
        <v>64</v>
      </c>
      <c r="F85" s="11">
        <v>49</v>
      </c>
      <c r="G85" s="11">
        <v>96</v>
      </c>
      <c r="H85" s="11">
        <v>33</v>
      </c>
      <c r="I85" s="11"/>
      <c r="J85" s="16">
        <f t="shared" si="2"/>
        <v>296</v>
      </c>
      <c r="K85" s="28">
        <v>60</v>
      </c>
      <c r="L85" s="28">
        <v>150</v>
      </c>
      <c r="M85" s="27" t="s">
        <v>129</v>
      </c>
      <c r="N85" s="27" t="s">
        <v>135</v>
      </c>
      <c r="O85" s="35"/>
    </row>
    <row r="86" spans="1:15" ht="105" customHeight="1">
      <c r="A86" s="9"/>
      <c r="B86" s="25" t="s">
        <v>118</v>
      </c>
      <c r="C86" s="10" t="s">
        <v>104</v>
      </c>
      <c r="D86" s="11">
        <v>57</v>
      </c>
      <c r="E86" s="11">
        <v>110</v>
      </c>
      <c r="F86" s="11">
        <v>111</v>
      </c>
      <c r="G86" s="11">
        <v>121</v>
      </c>
      <c r="H86" s="11">
        <v>58</v>
      </c>
      <c r="I86" s="11"/>
      <c r="J86" s="16">
        <f t="shared" si="2"/>
        <v>457</v>
      </c>
      <c r="K86" s="28">
        <v>60</v>
      </c>
      <c r="L86" s="28">
        <v>150</v>
      </c>
      <c r="M86" s="27" t="s">
        <v>129</v>
      </c>
      <c r="N86" s="27" t="s">
        <v>135</v>
      </c>
      <c r="O86" s="35"/>
    </row>
    <row r="87" spans="1:15" ht="105" customHeight="1">
      <c r="A87" s="9"/>
      <c r="B87" s="25" t="s">
        <v>119</v>
      </c>
      <c r="C87" s="10" t="s">
        <v>106</v>
      </c>
      <c r="D87" s="11">
        <v>51</v>
      </c>
      <c r="E87" s="11">
        <v>96</v>
      </c>
      <c r="F87" s="11">
        <v>93</v>
      </c>
      <c r="G87" s="11">
        <v>99</v>
      </c>
      <c r="H87" s="11">
        <v>50</v>
      </c>
      <c r="I87" s="11"/>
      <c r="J87" s="16">
        <f t="shared" si="2"/>
        <v>389</v>
      </c>
      <c r="K87" s="28">
        <v>60</v>
      </c>
      <c r="L87" s="28">
        <v>150</v>
      </c>
      <c r="M87" s="27" t="s">
        <v>129</v>
      </c>
      <c r="N87" s="27" t="s">
        <v>135</v>
      </c>
      <c r="O87" s="35"/>
    </row>
    <row r="88" spans="1:15" ht="105" customHeight="1">
      <c r="A88" s="9"/>
      <c r="B88" s="25" t="s">
        <v>120</v>
      </c>
      <c r="C88" s="10" t="s">
        <v>104</v>
      </c>
      <c r="D88" s="11">
        <v>48</v>
      </c>
      <c r="E88" s="11">
        <v>95</v>
      </c>
      <c r="F88" s="11">
        <v>87</v>
      </c>
      <c r="G88" s="11">
        <v>106</v>
      </c>
      <c r="H88" s="11">
        <v>46</v>
      </c>
      <c r="I88" s="11"/>
      <c r="J88" s="16">
        <f t="shared" si="2"/>
        <v>382</v>
      </c>
      <c r="K88" s="28">
        <v>60</v>
      </c>
      <c r="L88" s="28">
        <v>150</v>
      </c>
      <c r="M88" s="27" t="s">
        <v>129</v>
      </c>
      <c r="N88" s="27" t="s">
        <v>135</v>
      </c>
      <c r="O88" s="35"/>
    </row>
    <row r="89" spans="1:15" ht="105" customHeight="1">
      <c r="A89" s="9"/>
      <c r="B89" s="25" t="s">
        <v>121</v>
      </c>
      <c r="C89" s="10" t="s">
        <v>106</v>
      </c>
      <c r="D89" s="11">
        <v>33</v>
      </c>
      <c r="E89" s="11">
        <v>74</v>
      </c>
      <c r="F89" s="11">
        <v>32</v>
      </c>
      <c r="G89" s="11">
        <v>77</v>
      </c>
      <c r="H89" s="11">
        <v>32</v>
      </c>
      <c r="I89" s="11"/>
      <c r="J89" s="16">
        <f t="shared" si="2"/>
        <v>248</v>
      </c>
      <c r="K89" s="28">
        <v>60</v>
      </c>
      <c r="L89" s="28">
        <v>150</v>
      </c>
      <c r="M89" s="27" t="s">
        <v>129</v>
      </c>
      <c r="N89" s="27" t="s">
        <v>135</v>
      </c>
      <c r="O89" s="35"/>
    </row>
    <row r="90" spans="1:15" ht="105" customHeight="1">
      <c r="A90" s="9"/>
      <c r="B90" s="25" t="s">
        <v>122</v>
      </c>
      <c r="C90" s="10" t="s">
        <v>104</v>
      </c>
      <c r="D90" s="11">
        <v>37</v>
      </c>
      <c r="E90" s="11">
        <v>72</v>
      </c>
      <c r="F90" s="11">
        <v>52</v>
      </c>
      <c r="G90" s="11">
        <v>86</v>
      </c>
      <c r="H90" s="11">
        <v>35</v>
      </c>
      <c r="I90" s="11"/>
      <c r="J90" s="16">
        <f t="shared" si="2"/>
        <v>282</v>
      </c>
      <c r="K90" s="28">
        <v>60</v>
      </c>
      <c r="L90" s="28">
        <v>150</v>
      </c>
      <c r="M90" s="27" t="s">
        <v>129</v>
      </c>
      <c r="N90" s="27" t="s">
        <v>135</v>
      </c>
      <c r="O90" s="35"/>
    </row>
    <row r="91" spans="1:15" ht="105" customHeight="1">
      <c r="A91" s="9"/>
      <c r="B91" s="25" t="s">
        <v>123</v>
      </c>
      <c r="C91" s="10" t="s">
        <v>106</v>
      </c>
      <c r="D91" s="11">
        <v>29</v>
      </c>
      <c r="E91" s="11">
        <v>51</v>
      </c>
      <c r="F91" s="11">
        <v>27</v>
      </c>
      <c r="G91" s="11">
        <v>63</v>
      </c>
      <c r="H91" s="11">
        <v>25</v>
      </c>
      <c r="I91" s="11"/>
      <c r="J91" s="16">
        <f t="shared" si="2"/>
        <v>195</v>
      </c>
      <c r="K91" s="28">
        <v>60</v>
      </c>
      <c r="L91" s="28">
        <v>150</v>
      </c>
      <c r="M91" s="27" t="s">
        <v>129</v>
      </c>
      <c r="N91" s="27" t="s">
        <v>135</v>
      </c>
      <c r="O91" s="35"/>
    </row>
    <row r="92" spans="1:15" ht="21.95" customHeight="1">
      <c r="A92" s="12"/>
      <c r="B92" s="26"/>
      <c r="C92" s="13" t="s">
        <v>124</v>
      </c>
      <c r="D92" s="14"/>
      <c r="E92" s="14"/>
      <c r="F92" s="14"/>
      <c r="G92" s="14"/>
      <c r="H92" s="14"/>
      <c r="I92" s="14"/>
      <c r="J92" s="17">
        <f>SUM(J72:J91)</f>
        <v>5410</v>
      </c>
      <c r="K92" s="15"/>
      <c r="L92" s="15"/>
      <c r="M92" s="15"/>
      <c r="N92" s="15"/>
    </row>
  </sheetData>
  <mergeCells count="1">
    <mergeCell ref="A1:N1"/>
  </mergeCells>
  <pageMargins left="0.7" right="0.7" top="0.75" bottom="0.75" header="0.3" footer="0.3"/>
  <pageSetup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Disponibilità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2024-11-13T14:25:53Z</dcterms:created>
  <dcterms:modified xsi:type="dcterms:W3CDTF">2024-11-21T10:10:46Z</dcterms:modified>
</cp:coreProperties>
</file>