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725"/>
  </bookViews>
  <sheets>
    <sheet name="Disponibilità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R5" i="1" l="1"/>
  <c r="R6" i="1"/>
  <c r="R7" i="1"/>
  <c r="R8" i="1"/>
  <c r="R9" i="1"/>
  <c r="R10" i="1"/>
  <c r="R11" i="1"/>
  <c r="R12" i="1"/>
  <c r="R13" i="1"/>
  <c r="R14" i="1"/>
  <c r="R15" i="1"/>
  <c r="R16" i="1"/>
  <c r="R17" i="1"/>
  <c r="R18" i="1"/>
  <c r="R19" i="1"/>
  <c r="R20" i="1"/>
  <c r="R21" i="1"/>
  <c r="R22" i="1"/>
  <c r="R23" i="1"/>
  <c r="R24" i="1"/>
  <c r="R25" i="1"/>
  <c r="R26" i="1"/>
  <c r="R27" i="1"/>
  <c r="R28" i="1"/>
  <c r="R29" i="1"/>
  <c r="R30" i="1"/>
  <c r="R31" i="1"/>
  <c r="R32" i="1"/>
  <c r="R33" i="1"/>
  <c r="R34" i="1"/>
  <c r="R35" i="1"/>
  <c r="R36" i="1"/>
  <c r="R37" i="1"/>
  <c r="R38" i="1"/>
  <c r="R39" i="1"/>
  <c r="R40" i="1"/>
  <c r="R41" i="1"/>
  <c r="R42" i="1"/>
  <c r="R43" i="1"/>
  <c r="R44" i="1"/>
  <c r="R45" i="1"/>
  <c r="R46" i="1"/>
  <c r="R47" i="1"/>
  <c r="R48" i="1"/>
  <c r="R49" i="1"/>
  <c r="R50" i="1"/>
  <c r="R51" i="1"/>
  <c r="R52" i="1"/>
  <c r="R53" i="1"/>
  <c r="R4" i="1"/>
  <c r="R54" i="1" l="1"/>
</calcChain>
</file>

<file path=xl/sharedStrings.xml><?xml version="1.0" encoding="utf-8"?>
<sst xmlns="http://schemas.openxmlformats.org/spreadsheetml/2006/main" count="225" uniqueCount="93">
  <si>
    <t>A.CAPISP</t>
  </si>
  <si>
    <t>Immagini</t>
  </si>
  <si>
    <t>Articolo</t>
  </si>
  <si>
    <t>Descrizione</t>
  </si>
  <si>
    <t>40</t>
  </si>
  <si>
    <t>42</t>
  </si>
  <si>
    <t>44</t>
  </si>
  <si>
    <t>46</t>
  </si>
  <si>
    <t>48</t>
  </si>
  <si>
    <t>50</t>
  </si>
  <si>
    <t>52</t>
  </si>
  <si>
    <t>54</t>
  </si>
  <si>
    <t>56</t>
  </si>
  <si>
    <t>S</t>
  </si>
  <si>
    <t>M</t>
  </si>
  <si>
    <t>L</t>
  </si>
  <si>
    <t>XL</t>
  </si>
  <si>
    <t>XXL</t>
  </si>
  <si>
    <t>Totale</t>
  </si>
  <si>
    <t>DPPS20101</t>
  </si>
  <si>
    <t>WOMEN OUTWEAR - WHITE</t>
  </si>
  <si>
    <t>DPPS20130</t>
  </si>
  <si>
    <t>WOMEN OUTWEAR - GOLD</t>
  </si>
  <si>
    <t>DPPS20174</t>
  </si>
  <si>
    <t>WOMEN OUTWEAR - TIFFANY</t>
  </si>
  <si>
    <t>DPPS20252</t>
  </si>
  <si>
    <t>WOMEN OUTWEAR - RED</t>
  </si>
  <si>
    <t>DPPS20330</t>
  </si>
  <si>
    <t>DPPS20430</t>
  </si>
  <si>
    <t>DPPS20474</t>
  </si>
  <si>
    <t>MAN OUTWEAR - MILITARE</t>
  </si>
  <si>
    <t>MAN OUTWEAR - CAMOUFLAGE MIL</t>
  </si>
  <si>
    <t>MAN OUTWEAR - ROSSO</t>
  </si>
  <si>
    <t>UPPS01F85</t>
  </si>
  <si>
    <t>MAN OUTWEAR - NAVY</t>
  </si>
  <si>
    <t>MAN OUTWEAR - ANTRACITE</t>
  </si>
  <si>
    <t>UPPS01F99</t>
  </si>
  <si>
    <t>MAN OUTWEAR - NERO</t>
  </si>
  <si>
    <t>UPPS03S85</t>
  </si>
  <si>
    <t>UPPS04S85</t>
  </si>
  <si>
    <t>UPPS04S98</t>
  </si>
  <si>
    <t>UPPS04S99</t>
  </si>
  <si>
    <t>UPPS05D34</t>
  </si>
  <si>
    <t>UPPS05D85</t>
  </si>
  <si>
    <t>UPPS05D98</t>
  </si>
  <si>
    <t>UPPS05D99</t>
  </si>
  <si>
    <t>UPPS09E32</t>
  </si>
  <si>
    <t>UPPS09E52</t>
  </si>
  <si>
    <t>UPPS09E85</t>
  </si>
  <si>
    <t>UPPS09E98</t>
  </si>
  <si>
    <t>UPPS09E99</t>
  </si>
  <si>
    <t>UPPS100P85</t>
  </si>
  <si>
    <t>MAN OUTWEAR - EVENING BLUE</t>
  </si>
  <si>
    <t>UPPS100P99</t>
  </si>
  <si>
    <t>MAN OUTWEAR - BLACK</t>
  </si>
  <si>
    <t>UPPS101P85</t>
  </si>
  <si>
    <t>UPPS101P92</t>
  </si>
  <si>
    <t>MAN OUTWEAR - STEEL GREY</t>
  </si>
  <si>
    <t>UPPS101P94</t>
  </si>
  <si>
    <t>MAN OUTWEAR - VAPOR BLUE</t>
  </si>
  <si>
    <t>UPPS101P99</t>
  </si>
  <si>
    <t>UPPS10332</t>
  </si>
  <si>
    <t>MAN OUTWEAR - MILITARE/GREEN(CAMU)</t>
  </si>
  <si>
    <t>UPPS103P80</t>
  </si>
  <si>
    <t>MAN OUTWEAR - DARK SAPPHIRE</t>
  </si>
  <si>
    <t>UPPS103P99</t>
  </si>
  <si>
    <t>UPPS105P99</t>
  </si>
  <si>
    <t>UPPS106P99</t>
  </si>
  <si>
    <t>UPPS23Q32</t>
  </si>
  <si>
    <t>UPPS23Q34</t>
  </si>
  <si>
    <t>MAN OUTWEAR - CAMOUGLAGE MIL</t>
  </si>
  <si>
    <t>UPPS23Q52</t>
  </si>
  <si>
    <t>UPPS23Q85</t>
  </si>
  <si>
    <t>UPPS23Q98</t>
  </si>
  <si>
    <t>UPPS23Q99</t>
  </si>
  <si>
    <t>UPPS25E85</t>
  </si>
  <si>
    <t>UPPS25E98</t>
  </si>
  <si>
    <t>UPPS26E85</t>
  </si>
  <si>
    <t>UPPS26E99</t>
  </si>
  <si>
    <t>UPPS27E85</t>
  </si>
  <si>
    <t>UPPS29F85</t>
  </si>
  <si>
    <t>UPPS29F98</t>
  </si>
  <si>
    <t>UPPS29F99</t>
  </si>
  <si>
    <t>UPPS30S85</t>
  </si>
  <si>
    <t>UPPS30S98</t>
  </si>
  <si>
    <t>UPPS30S99</t>
  </si>
  <si>
    <t>Totale A.CAPISP</t>
  </si>
  <si>
    <t>WLS</t>
  </si>
  <si>
    <t>RTL</t>
  </si>
  <si>
    <t>COMPOSITION</t>
  </si>
  <si>
    <t>CN</t>
  </si>
  <si>
    <t>100% POLY</t>
  </si>
  <si>
    <t xml:space="preserve">MADE IN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</si>
</sst>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€&quot;_-;\-* #,##0.00\ &quot;€&quot;_-;_-* &quot;-&quot;??\ &quot;€&quot;_-;_-@_-"/>
    <numFmt numFmtId="164" formatCode="_-* #,##0.00\ [$€-410]_-;\-* #,##0.00\ [$€-410]_-;_-* &quot;-&quot;??\ [$€-410]_-;_-@_-"/>
  </numFmts>
  <fonts count="6">
    <font>
      <sz val="1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sz val="10"/>
      <name val="Calibri"/>
      <family val="2"/>
    </font>
    <font>
      <b/>
      <sz val="1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FFCC99"/>
        <bgColor indexed="22"/>
      </patternFill>
    </fill>
    <fill>
      <patternFill patternType="solid">
        <fgColor theme="3" tint="0.89999084444715716"/>
        <bgColor indexed="22"/>
      </patternFill>
    </fill>
    <fill>
      <patternFill patternType="solid">
        <fgColor theme="3" tint="0.89999084444715716"/>
        <bgColor indexed="64"/>
      </patternFill>
    </fill>
    <fill>
      <patternFill patternType="solid">
        <fgColor theme="5" tint="0.79998168889431442"/>
        <bgColor indexed="22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0">
    <xf numFmtId="0" fontId="0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3" fillId="0" borderId="0"/>
    <xf numFmtId="44" fontId="1" fillId="0" borderId="0" applyFont="0" applyFill="0" applyBorder="0" applyAlignment="0" applyProtection="0"/>
    <xf numFmtId="0" fontId="1" fillId="0" borderId="0"/>
    <xf numFmtId="0" fontId="3" fillId="0" borderId="0"/>
    <xf numFmtId="44" fontId="3" fillId="0" borderId="0" applyFont="0" applyFill="0" applyBorder="0" applyAlignment="0" applyProtection="0"/>
  </cellStyleXfs>
  <cellXfs count="36">
    <xf numFmtId="0" fontId="0" fillId="0" borderId="0" xfId="0"/>
    <xf numFmtId="0" fontId="0" fillId="0" borderId="0" xfId="0" applyAlignment="1">
      <alignment wrapText="1"/>
    </xf>
    <xf numFmtId="0" fontId="4" fillId="0" borderId="3" xfId="0" applyFont="1" applyBorder="1" applyAlignment="1">
      <alignment horizontal="left" vertical="top"/>
    </xf>
    <xf numFmtId="49" fontId="4" fillId="0" borderId="3" xfId="0" applyNumberFormat="1" applyFont="1" applyBorder="1" applyAlignment="1">
      <alignment horizontal="left" vertical="top"/>
    </xf>
    <xf numFmtId="1" fontId="4" fillId="0" borderId="3" xfId="0" applyNumberFormat="1" applyFont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4" fillId="2" borderId="3" xfId="0" applyFont="1" applyFill="1" applyBorder="1" applyAlignment="1">
      <alignment horizontal="left" vertical="top"/>
    </xf>
    <xf numFmtId="49" fontId="5" fillId="2" borderId="3" xfId="0" applyNumberFormat="1" applyFont="1" applyFill="1" applyBorder="1" applyAlignment="1">
      <alignment horizontal="left" vertical="top"/>
    </xf>
    <xf numFmtId="1" fontId="5" fillId="2" borderId="3" xfId="0" applyNumberFormat="1" applyFont="1" applyFill="1" applyBorder="1" applyAlignment="1">
      <alignment horizontal="center" vertical="top"/>
    </xf>
    <xf numFmtId="0" fontId="4" fillId="2" borderId="3" xfId="0" applyFont="1" applyFill="1" applyBorder="1" applyAlignment="1">
      <alignment horizontal="center" vertical="top"/>
    </xf>
    <xf numFmtId="0" fontId="0" fillId="2" borderId="3" xfId="0" applyFill="1" applyBorder="1" applyAlignment="1">
      <alignment horizontal="right" vertical="top"/>
    </xf>
    <xf numFmtId="1" fontId="2" fillId="2" borderId="3" xfId="0" applyNumberFormat="1" applyFont="1" applyFill="1" applyBorder="1" applyAlignment="1">
      <alignment horizontal="right" vertical="top"/>
    </xf>
    <xf numFmtId="1" fontId="4" fillId="4" borderId="3" xfId="0" applyNumberFormat="1" applyFont="1" applyFill="1" applyBorder="1" applyAlignment="1">
      <alignment horizontal="center" vertical="top"/>
    </xf>
    <xf numFmtId="1" fontId="5" fillId="3" borderId="3" xfId="0" applyNumberFormat="1" applyFont="1" applyFill="1" applyBorder="1" applyAlignment="1">
      <alignment horizontal="center" vertical="top"/>
    </xf>
    <xf numFmtId="49" fontId="4" fillId="6" borderId="3" xfId="0" applyNumberFormat="1" applyFont="1" applyFill="1" applyBorder="1" applyAlignment="1">
      <alignment horizontal="left" vertical="top"/>
    </xf>
    <xf numFmtId="0" fontId="4" fillId="5" borderId="3" xfId="0" applyFont="1" applyFill="1" applyBorder="1" applyAlignment="1">
      <alignment horizontal="left" vertical="top"/>
    </xf>
    <xf numFmtId="0" fontId="4" fillId="2" borderId="1" xfId="0" applyFont="1" applyFill="1" applyBorder="1" applyAlignment="1">
      <alignment horizontal="left" vertical="center"/>
    </xf>
    <xf numFmtId="1" fontId="0" fillId="0" borderId="3" xfId="0" applyNumberFormat="1" applyBorder="1" applyAlignment="1">
      <alignment horizontal="center" vertical="top"/>
    </xf>
    <xf numFmtId="49" fontId="2" fillId="2" borderId="3" xfId="0" applyNumberFormat="1" applyFont="1" applyFill="1" applyBorder="1" applyAlignment="1">
      <alignment horizontal="center" vertical="center" wrapText="1"/>
    </xf>
    <xf numFmtId="49" fontId="5" fillId="2" borderId="3" xfId="0" applyNumberFormat="1" applyFont="1" applyFill="1" applyBorder="1" applyAlignment="1">
      <alignment horizontal="left" vertical="center" wrapText="1"/>
    </xf>
    <xf numFmtId="49" fontId="5" fillId="5" borderId="3" xfId="0" applyNumberFormat="1" applyFont="1" applyFill="1" applyBorder="1" applyAlignment="1">
      <alignment horizontal="left" vertical="center" wrapText="1"/>
    </xf>
    <xf numFmtId="49" fontId="5" fillId="2" borderId="2" xfId="0" applyNumberFormat="1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center"/>
    </xf>
    <xf numFmtId="0" fontId="0" fillId="2" borderId="2" xfId="0" applyFill="1" applyBorder="1" applyAlignment="1">
      <alignment horizontal="right" vertical="center"/>
    </xf>
    <xf numFmtId="49" fontId="5" fillId="2" borderId="3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top"/>
    </xf>
    <xf numFmtId="164" fontId="0" fillId="2" borderId="2" xfId="1" applyNumberFormat="1" applyFont="1" applyFill="1" applyBorder="1" applyAlignment="1">
      <alignment horizontal="right" vertical="center"/>
    </xf>
    <xf numFmtId="164" fontId="2" fillId="2" borderId="3" xfId="1" applyNumberFormat="1" applyFont="1" applyFill="1" applyBorder="1" applyAlignment="1">
      <alignment horizontal="center" vertical="center" wrapText="1"/>
    </xf>
    <xf numFmtId="164" fontId="0" fillId="0" borderId="3" xfId="1" applyNumberFormat="1" applyFont="1" applyBorder="1" applyAlignment="1">
      <alignment horizontal="right" vertical="top"/>
    </xf>
    <xf numFmtId="164" fontId="0" fillId="2" borderId="3" xfId="1" applyNumberFormat="1" applyFont="1" applyFill="1" applyBorder="1" applyAlignment="1">
      <alignment horizontal="right" vertical="top"/>
    </xf>
    <xf numFmtId="164" fontId="0" fillId="0" borderId="0" xfId="1" applyNumberFormat="1" applyFont="1"/>
    <xf numFmtId="49" fontId="4" fillId="7" borderId="3" xfId="0" applyNumberFormat="1" applyFont="1" applyFill="1" applyBorder="1" applyAlignment="1">
      <alignment horizontal="left" vertical="top"/>
    </xf>
    <xf numFmtId="44" fontId="0" fillId="0" borderId="3" xfId="1" applyFont="1" applyBorder="1" applyAlignment="1">
      <alignment vertical="top"/>
    </xf>
    <xf numFmtId="164" fontId="0" fillId="0" borderId="0" xfId="0" applyNumberFormat="1" applyAlignment="1">
      <alignment vertical="top"/>
    </xf>
    <xf numFmtId="0" fontId="4" fillId="0" borderId="4" xfId="0" applyFont="1" applyBorder="1" applyAlignment="1">
      <alignment horizontal="center" vertical="top"/>
    </xf>
  </cellXfs>
  <cellStyles count="10">
    <cellStyle name="Currency" xfId="1" builtinId="4"/>
    <cellStyle name="Normal" xfId="0" builtinId="0"/>
    <cellStyle name="Normale 2" xfId="5"/>
    <cellStyle name="Normale 2 2" xfId="8"/>
    <cellStyle name="Normale 3" xfId="7"/>
    <cellStyle name="Normale 4" xfId="3"/>
    <cellStyle name="Valuta 2" xfId="4"/>
    <cellStyle name="Valuta 3" xfId="9"/>
    <cellStyle name="Valuta 4" xfId="6"/>
    <cellStyle name="Valuta 5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8" Type="http://schemas.openxmlformats.org/officeDocument/2006/relationships/image" Target="../media/image8.jpeg"/><Relationship Id="rId51" Type="http://schemas.openxmlformats.org/officeDocument/2006/relationships/image" Target="../media/image5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36475</xdr:colOff>
      <xdr:row>3</xdr:row>
      <xdr:rowOff>36476</xdr:rowOff>
    </xdr:from>
    <xdr:to>
      <xdr:col>0</xdr:col>
      <xdr:colOff>949410</xdr:colOff>
      <xdr:row>3</xdr:row>
      <xdr:rowOff>1295843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D2845B3E-21D3-1264-947A-FB18AC4D1F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75" y="933598"/>
          <a:ext cx="912935" cy="1259367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</xdr:row>
      <xdr:rowOff>25400</xdr:rowOff>
    </xdr:from>
    <xdr:to>
      <xdr:col>0</xdr:col>
      <xdr:colOff>1003300</xdr:colOff>
      <xdr:row>4</xdr:row>
      <xdr:rowOff>1254294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xmlns="" id="{E517FFA9-6034-67C0-17F1-53A9EA0FA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3454400"/>
          <a:ext cx="977900" cy="1228894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5</xdr:row>
      <xdr:rowOff>25400</xdr:rowOff>
    </xdr:from>
    <xdr:to>
      <xdr:col>0</xdr:col>
      <xdr:colOff>1003300</xdr:colOff>
      <xdr:row>5</xdr:row>
      <xdr:rowOff>1303189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xmlns="" id="{588B3355-43BE-E0BE-F184-FF40E53A7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6121400"/>
          <a:ext cx="977900" cy="127778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6</xdr:row>
      <xdr:rowOff>25400</xdr:rowOff>
    </xdr:from>
    <xdr:to>
      <xdr:col>0</xdr:col>
      <xdr:colOff>1003300</xdr:colOff>
      <xdr:row>6</xdr:row>
      <xdr:rowOff>1249405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B9904C2C-F54A-14FC-55EF-97D7F49B6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2788900"/>
          <a:ext cx="977900" cy="122400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7</xdr:row>
      <xdr:rowOff>25400</xdr:rowOff>
    </xdr:from>
    <xdr:to>
      <xdr:col>0</xdr:col>
      <xdr:colOff>1003300</xdr:colOff>
      <xdr:row>7</xdr:row>
      <xdr:rowOff>1156504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xmlns="" id="{EC5735F3-A4E5-A112-9736-CEA300B9B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8122900"/>
          <a:ext cx="977900" cy="1131104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8</xdr:row>
      <xdr:rowOff>25400</xdr:rowOff>
    </xdr:from>
    <xdr:to>
      <xdr:col>0</xdr:col>
      <xdr:colOff>1003300</xdr:colOff>
      <xdr:row>9</xdr:row>
      <xdr:rowOff>656</xdr:rowOff>
    </xdr:to>
    <xdr:pic>
      <xdr:nvPicPr>
        <xdr:cNvPr id="37" name="Immagine 36">
          <a:extLst>
            <a:ext uri="{FF2B5EF4-FFF2-40B4-BE49-F238E27FC236}">
              <a16:creationId xmlns:a16="http://schemas.microsoft.com/office/drawing/2014/main" xmlns="" id="{5EABAF10-7588-992D-40EC-9044998E9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4790400"/>
          <a:ext cx="977900" cy="130875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9</xdr:row>
      <xdr:rowOff>25400</xdr:rowOff>
    </xdr:from>
    <xdr:to>
      <xdr:col>0</xdr:col>
      <xdr:colOff>1003300</xdr:colOff>
      <xdr:row>10</xdr:row>
      <xdr:rowOff>656</xdr:rowOff>
    </xdr:to>
    <xdr:pic>
      <xdr:nvPicPr>
        <xdr:cNvPr id="39" name="Immagine 38">
          <a:extLst>
            <a:ext uri="{FF2B5EF4-FFF2-40B4-BE49-F238E27FC236}">
              <a16:creationId xmlns:a16="http://schemas.microsoft.com/office/drawing/2014/main" xmlns="" id="{0C55BEA0-89F5-CC61-09D2-122990F88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6123900"/>
          <a:ext cx="977900" cy="130875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10</xdr:row>
      <xdr:rowOff>25400</xdr:rowOff>
    </xdr:from>
    <xdr:to>
      <xdr:col>0</xdr:col>
      <xdr:colOff>1003300</xdr:colOff>
      <xdr:row>10</xdr:row>
      <xdr:rowOff>1116736</xdr:rowOff>
    </xdr:to>
    <xdr:pic>
      <xdr:nvPicPr>
        <xdr:cNvPr id="117" name="Immagine 116">
          <a:extLst>
            <a:ext uri="{FF2B5EF4-FFF2-40B4-BE49-F238E27FC236}">
              <a16:creationId xmlns:a16="http://schemas.microsoft.com/office/drawing/2014/main" xmlns="" id="{4C30871D-C2B2-74E2-BC16-80BE7E9B6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88417400"/>
          <a:ext cx="977900" cy="109133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11</xdr:row>
      <xdr:rowOff>25400</xdr:rowOff>
    </xdr:from>
    <xdr:to>
      <xdr:col>0</xdr:col>
      <xdr:colOff>1003300</xdr:colOff>
      <xdr:row>11</xdr:row>
      <xdr:rowOff>1116736</xdr:rowOff>
    </xdr:to>
    <xdr:pic>
      <xdr:nvPicPr>
        <xdr:cNvPr id="121" name="Immagine 120">
          <a:extLst>
            <a:ext uri="{FF2B5EF4-FFF2-40B4-BE49-F238E27FC236}">
              <a16:creationId xmlns:a16="http://schemas.microsoft.com/office/drawing/2014/main" xmlns="" id="{03515BC0-18C4-329F-591E-8989980724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91084400"/>
          <a:ext cx="977900" cy="109133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13</xdr:row>
      <xdr:rowOff>25400</xdr:rowOff>
    </xdr:from>
    <xdr:to>
      <xdr:col>0</xdr:col>
      <xdr:colOff>1003300</xdr:colOff>
      <xdr:row>13</xdr:row>
      <xdr:rowOff>1050565</xdr:rowOff>
    </xdr:to>
    <xdr:pic>
      <xdr:nvPicPr>
        <xdr:cNvPr id="127" name="Immagine 126">
          <a:extLst>
            <a:ext uri="{FF2B5EF4-FFF2-40B4-BE49-F238E27FC236}">
              <a16:creationId xmlns:a16="http://schemas.microsoft.com/office/drawing/2014/main" xmlns="" id="{5D1F980D-FED3-60A7-7141-0BF50A3740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98513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14</xdr:row>
      <xdr:rowOff>25400</xdr:rowOff>
    </xdr:from>
    <xdr:to>
      <xdr:col>0</xdr:col>
      <xdr:colOff>1003300</xdr:colOff>
      <xdr:row>14</xdr:row>
      <xdr:rowOff>1050565</xdr:rowOff>
    </xdr:to>
    <xdr:pic>
      <xdr:nvPicPr>
        <xdr:cNvPr id="129" name="Immagine 128">
          <a:extLst>
            <a:ext uri="{FF2B5EF4-FFF2-40B4-BE49-F238E27FC236}">
              <a16:creationId xmlns:a16="http://schemas.microsoft.com/office/drawing/2014/main" xmlns="" id="{C2888EF8-4939-68CE-52D4-BBE0047123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998474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15</xdr:row>
      <xdr:rowOff>25400</xdr:rowOff>
    </xdr:from>
    <xdr:to>
      <xdr:col>0</xdr:col>
      <xdr:colOff>1003300</xdr:colOff>
      <xdr:row>15</xdr:row>
      <xdr:rowOff>1050565</xdr:rowOff>
    </xdr:to>
    <xdr:pic>
      <xdr:nvPicPr>
        <xdr:cNvPr id="131" name="Immagine 130">
          <a:extLst>
            <a:ext uri="{FF2B5EF4-FFF2-40B4-BE49-F238E27FC236}">
              <a16:creationId xmlns:a16="http://schemas.microsoft.com/office/drawing/2014/main" xmlns="" id="{E8DB5D70-C1EA-25FE-306C-9C02C48F3A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01180900"/>
          <a:ext cx="977900" cy="102516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17</xdr:row>
      <xdr:rowOff>25400</xdr:rowOff>
    </xdr:from>
    <xdr:to>
      <xdr:col>0</xdr:col>
      <xdr:colOff>1003300</xdr:colOff>
      <xdr:row>17</xdr:row>
      <xdr:rowOff>1198880</xdr:rowOff>
    </xdr:to>
    <xdr:pic>
      <xdr:nvPicPr>
        <xdr:cNvPr id="139" name="Immagine 138">
          <a:extLst>
            <a:ext uri="{FF2B5EF4-FFF2-40B4-BE49-F238E27FC236}">
              <a16:creationId xmlns:a16="http://schemas.microsoft.com/office/drawing/2014/main" xmlns="" id="{7467D3BD-1971-B81B-14AB-13B345CE7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07086400"/>
          <a:ext cx="977900" cy="117348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18</xdr:row>
      <xdr:rowOff>25400</xdr:rowOff>
    </xdr:from>
    <xdr:to>
      <xdr:col>0</xdr:col>
      <xdr:colOff>1003300</xdr:colOff>
      <xdr:row>18</xdr:row>
      <xdr:rowOff>1198880</xdr:rowOff>
    </xdr:to>
    <xdr:pic>
      <xdr:nvPicPr>
        <xdr:cNvPr id="141" name="Immagine 140">
          <a:extLst>
            <a:ext uri="{FF2B5EF4-FFF2-40B4-BE49-F238E27FC236}">
              <a16:creationId xmlns:a16="http://schemas.microsoft.com/office/drawing/2014/main" xmlns="" id="{F66EAE54-269C-5AA1-709D-B6B90A0FB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08419900"/>
          <a:ext cx="977900" cy="117348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19</xdr:row>
      <xdr:rowOff>25400</xdr:rowOff>
    </xdr:from>
    <xdr:to>
      <xdr:col>0</xdr:col>
      <xdr:colOff>1003300</xdr:colOff>
      <xdr:row>19</xdr:row>
      <xdr:rowOff>1198880</xdr:rowOff>
    </xdr:to>
    <xdr:pic>
      <xdr:nvPicPr>
        <xdr:cNvPr id="143" name="Immagine 142">
          <a:extLst>
            <a:ext uri="{FF2B5EF4-FFF2-40B4-BE49-F238E27FC236}">
              <a16:creationId xmlns:a16="http://schemas.microsoft.com/office/drawing/2014/main" xmlns="" id="{C39C338A-67AF-FBE9-71DB-60577479E6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09753400"/>
          <a:ext cx="977900" cy="117348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20</xdr:row>
      <xdr:rowOff>25400</xdr:rowOff>
    </xdr:from>
    <xdr:to>
      <xdr:col>0</xdr:col>
      <xdr:colOff>1003300</xdr:colOff>
      <xdr:row>20</xdr:row>
      <xdr:rowOff>1218438</xdr:rowOff>
    </xdr:to>
    <xdr:pic>
      <xdr:nvPicPr>
        <xdr:cNvPr id="147" name="Immagine 146">
          <a:extLst>
            <a:ext uri="{FF2B5EF4-FFF2-40B4-BE49-F238E27FC236}">
              <a16:creationId xmlns:a16="http://schemas.microsoft.com/office/drawing/2014/main" xmlns="" id="{9A41D879-67DA-AAE5-8636-147D82FDA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12420400"/>
          <a:ext cx="977900" cy="119303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21</xdr:row>
      <xdr:rowOff>25400</xdr:rowOff>
    </xdr:from>
    <xdr:to>
      <xdr:col>0</xdr:col>
      <xdr:colOff>1003300</xdr:colOff>
      <xdr:row>21</xdr:row>
      <xdr:rowOff>1218438</xdr:rowOff>
    </xdr:to>
    <xdr:pic>
      <xdr:nvPicPr>
        <xdr:cNvPr id="149" name="Immagine 148">
          <a:extLst>
            <a:ext uri="{FF2B5EF4-FFF2-40B4-BE49-F238E27FC236}">
              <a16:creationId xmlns:a16="http://schemas.microsoft.com/office/drawing/2014/main" xmlns="" id="{82AE5C39-48DC-A080-9C15-40942A7A5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13753900"/>
          <a:ext cx="977900" cy="119303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22</xdr:row>
      <xdr:rowOff>25400</xdr:rowOff>
    </xdr:from>
    <xdr:to>
      <xdr:col>0</xdr:col>
      <xdr:colOff>1003300</xdr:colOff>
      <xdr:row>22</xdr:row>
      <xdr:rowOff>1218438</xdr:rowOff>
    </xdr:to>
    <xdr:pic>
      <xdr:nvPicPr>
        <xdr:cNvPr id="151" name="Immagine 150">
          <a:extLst>
            <a:ext uri="{FF2B5EF4-FFF2-40B4-BE49-F238E27FC236}">
              <a16:creationId xmlns:a16="http://schemas.microsoft.com/office/drawing/2014/main" xmlns="" id="{14A9CFE5-B9D3-8A95-89B7-17844D44C3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15087400"/>
          <a:ext cx="977900" cy="119303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23</xdr:row>
      <xdr:rowOff>25400</xdr:rowOff>
    </xdr:from>
    <xdr:to>
      <xdr:col>0</xdr:col>
      <xdr:colOff>1003300</xdr:colOff>
      <xdr:row>23</xdr:row>
      <xdr:rowOff>1218438</xdr:rowOff>
    </xdr:to>
    <xdr:pic>
      <xdr:nvPicPr>
        <xdr:cNvPr id="153" name="Immagine 152">
          <a:extLst>
            <a:ext uri="{FF2B5EF4-FFF2-40B4-BE49-F238E27FC236}">
              <a16:creationId xmlns:a16="http://schemas.microsoft.com/office/drawing/2014/main" xmlns="" id="{0B8FAFE9-BD10-160C-2DF3-BF8C70496F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16420900"/>
          <a:ext cx="977900" cy="119303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24</xdr:row>
      <xdr:rowOff>25400</xdr:rowOff>
    </xdr:from>
    <xdr:to>
      <xdr:col>0</xdr:col>
      <xdr:colOff>1003300</xdr:colOff>
      <xdr:row>24</xdr:row>
      <xdr:rowOff>1218438</xdr:rowOff>
    </xdr:to>
    <xdr:pic>
      <xdr:nvPicPr>
        <xdr:cNvPr id="155" name="Immagine 154">
          <a:extLst>
            <a:ext uri="{FF2B5EF4-FFF2-40B4-BE49-F238E27FC236}">
              <a16:creationId xmlns:a16="http://schemas.microsoft.com/office/drawing/2014/main" xmlns="" id="{428D24C5-1A6D-7F95-E258-64D4177C56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17754400"/>
          <a:ext cx="977900" cy="119303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25</xdr:row>
      <xdr:rowOff>25400</xdr:rowOff>
    </xdr:from>
    <xdr:to>
      <xdr:col>0</xdr:col>
      <xdr:colOff>1003300</xdr:colOff>
      <xdr:row>25</xdr:row>
      <xdr:rowOff>1184212</xdr:rowOff>
    </xdr:to>
    <xdr:pic>
      <xdr:nvPicPr>
        <xdr:cNvPr id="157" name="Immagine 156">
          <a:extLst>
            <a:ext uri="{FF2B5EF4-FFF2-40B4-BE49-F238E27FC236}">
              <a16:creationId xmlns:a16="http://schemas.microsoft.com/office/drawing/2014/main" xmlns="" id="{0CB16686-044B-A7FA-676F-EEF6A685EA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19087900"/>
          <a:ext cx="977900" cy="115881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26</xdr:row>
      <xdr:rowOff>25400</xdr:rowOff>
    </xdr:from>
    <xdr:to>
      <xdr:col>0</xdr:col>
      <xdr:colOff>1003300</xdr:colOff>
      <xdr:row>26</xdr:row>
      <xdr:rowOff>1184212</xdr:rowOff>
    </xdr:to>
    <xdr:pic>
      <xdr:nvPicPr>
        <xdr:cNvPr id="159" name="Immagine 158">
          <a:extLst>
            <a:ext uri="{FF2B5EF4-FFF2-40B4-BE49-F238E27FC236}">
              <a16:creationId xmlns:a16="http://schemas.microsoft.com/office/drawing/2014/main" xmlns="" id="{6BF92592-0A73-F849-76C5-A6501715A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20421400"/>
          <a:ext cx="977900" cy="115881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27</xdr:row>
      <xdr:rowOff>25400</xdr:rowOff>
    </xdr:from>
    <xdr:to>
      <xdr:col>0</xdr:col>
      <xdr:colOff>1003300</xdr:colOff>
      <xdr:row>27</xdr:row>
      <xdr:rowOff>1107609</xdr:rowOff>
    </xdr:to>
    <xdr:pic>
      <xdr:nvPicPr>
        <xdr:cNvPr id="169" name="Immagine 168">
          <a:extLst>
            <a:ext uri="{FF2B5EF4-FFF2-40B4-BE49-F238E27FC236}">
              <a16:creationId xmlns:a16="http://schemas.microsoft.com/office/drawing/2014/main" xmlns="" id="{BD2D2B37-79A6-B9B4-55C6-2EF7BF97CB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27088900"/>
          <a:ext cx="977900" cy="108220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28</xdr:row>
      <xdr:rowOff>25400</xdr:rowOff>
    </xdr:from>
    <xdr:to>
      <xdr:col>0</xdr:col>
      <xdr:colOff>1003300</xdr:colOff>
      <xdr:row>28</xdr:row>
      <xdr:rowOff>1107609</xdr:rowOff>
    </xdr:to>
    <xdr:pic>
      <xdr:nvPicPr>
        <xdr:cNvPr id="171" name="Immagine 170">
          <a:extLst>
            <a:ext uri="{FF2B5EF4-FFF2-40B4-BE49-F238E27FC236}">
              <a16:creationId xmlns:a16="http://schemas.microsoft.com/office/drawing/2014/main" xmlns="" id="{B99793E0-B410-8943-C5A5-E7EF23B19F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28422400"/>
          <a:ext cx="977900" cy="108220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29</xdr:row>
      <xdr:rowOff>25400</xdr:rowOff>
    </xdr:from>
    <xdr:to>
      <xdr:col>0</xdr:col>
      <xdr:colOff>1003300</xdr:colOff>
      <xdr:row>29</xdr:row>
      <xdr:rowOff>1107609</xdr:rowOff>
    </xdr:to>
    <xdr:pic>
      <xdr:nvPicPr>
        <xdr:cNvPr id="173" name="Immagine 172">
          <a:extLst>
            <a:ext uri="{FF2B5EF4-FFF2-40B4-BE49-F238E27FC236}">
              <a16:creationId xmlns:a16="http://schemas.microsoft.com/office/drawing/2014/main" xmlns="" id="{E3E0EEBC-C698-F746-5AB5-FDD8920CD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29755900"/>
          <a:ext cx="977900" cy="108220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30</xdr:row>
      <xdr:rowOff>25400</xdr:rowOff>
    </xdr:from>
    <xdr:to>
      <xdr:col>0</xdr:col>
      <xdr:colOff>1003300</xdr:colOff>
      <xdr:row>30</xdr:row>
      <xdr:rowOff>1107609</xdr:rowOff>
    </xdr:to>
    <xdr:pic>
      <xdr:nvPicPr>
        <xdr:cNvPr id="175" name="Immagine 174">
          <a:extLst>
            <a:ext uri="{FF2B5EF4-FFF2-40B4-BE49-F238E27FC236}">
              <a16:creationId xmlns:a16="http://schemas.microsoft.com/office/drawing/2014/main" xmlns="" id="{DD886BA8-2A89-3416-0E51-41CBEE79D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31089400"/>
          <a:ext cx="977900" cy="1082209"/>
        </a:xfrm>
        <a:prstGeom prst="rect">
          <a:avLst/>
        </a:prstGeom>
      </xdr:spPr>
    </xdr:pic>
    <xdr:clientData/>
  </xdr:twoCellAnchor>
  <xdr:twoCellAnchor editAs="oneCell">
    <xdr:from>
      <xdr:col>0</xdr:col>
      <xdr:colOff>58627</xdr:colOff>
      <xdr:row>31</xdr:row>
      <xdr:rowOff>91853</xdr:rowOff>
    </xdr:from>
    <xdr:to>
      <xdr:col>0</xdr:col>
      <xdr:colOff>1036527</xdr:colOff>
      <xdr:row>31</xdr:row>
      <xdr:rowOff>1283261</xdr:rowOff>
    </xdr:to>
    <xdr:pic>
      <xdr:nvPicPr>
        <xdr:cNvPr id="189" name="Immagine 188">
          <a:extLst>
            <a:ext uri="{FF2B5EF4-FFF2-40B4-BE49-F238E27FC236}">
              <a16:creationId xmlns:a16="http://schemas.microsoft.com/office/drawing/2014/main" xmlns="" id="{0A5397C4-9874-91AB-4F33-2EAD0A7AD8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627" y="61151533"/>
          <a:ext cx="977900" cy="119140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32</xdr:row>
      <xdr:rowOff>25400</xdr:rowOff>
    </xdr:from>
    <xdr:to>
      <xdr:col>0</xdr:col>
      <xdr:colOff>1003300</xdr:colOff>
      <xdr:row>32</xdr:row>
      <xdr:rowOff>1053825</xdr:rowOff>
    </xdr:to>
    <xdr:pic>
      <xdr:nvPicPr>
        <xdr:cNvPr id="199" name="Immagine 198">
          <a:extLst>
            <a:ext uri="{FF2B5EF4-FFF2-40B4-BE49-F238E27FC236}">
              <a16:creationId xmlns:a16="http://schemas.microsoft.com/office/drawing/2014/main" xmlns="" id="{E9082878-3D30-0BB6-156D-4338B626EF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48234400"/>
          <a:ext cx="977900" cy="102842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33</xdr:row>
      <xdr:rowOff>25400</xdr:rowOff>
    </xdr:from>
    <xdr:to>
      <xdr:col>0</xdr:col>
      <xdr:colOff>1003300</xdr:colOff>
      <xdr:row>33</xdr:row>
      <xdr:rowOff>1053825</xdr:rowOff>
    </xdr:to>
    <xdr:pic>
      <xdr:nvPicPr>
        <xdr:cNvPr id="205" name="Immagine 204">
          <a:extLst>
            <a:ext uri="{FF2B5EF4-FFF2-40B4-BE49-F238E27FC236}">
              <a16:creationId xmlns:a16="http://schemas.microsoft.com/office/drawing/2014/main" xmlns="" id="{3F8EBDAE-C82F-4736-BA44-FE45161D6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52234900"/>
          <a:ext cx="977900" cy="102842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34</xdr:row>
      <xdr:rowOff>25400</xdr:rowOff>
    </xdr:from>
    <xdr:to>
      <xdr:col>0</xdr:col>
      <xdr:colOff>1003300</xdr:colOff>
      <xdr:row>34</xdr:row>
      <xdr:rowOff>1115759</xdr:rowOff>
    </xdr:to>
    <xdr:pic>
      <xdr:nvPicPr>
        <xdr:cNvPr id="217" name="Immagine 216">
          <a:extLst>
            <a:ext uri="{FF2B5EF4-FFF2-40B4-BE49-F238E27FC236}">
              <a16:creationId xmlns:a16="http://schemas.microsoft.com/office/drawing/2014/main" xmlns="" id="{E29A4484-5151-EDDF-DFBE-1AEC1524A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60235900"/>
          <a:ext cx="977900" cy="109035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35</xdr:row>
      <xdr:rowOff>25400</xdr:rowOff>
    </xdr:from>
    <xdr:to>
      <xdr:col>0</xdr:col>
      <xdr:colOff>1003300</xdr:colOff>
      <xdr:row>35</xdr:row>
      <xdr:rowOff>1099460</xdr:rowOff>
    </xdr:to>
    <xdr:pic>
      <xdr:nvPicPr>
        <xdr:cNvPr id="221" name="Immagine 220">
          <a:extLst>
            <a:ext uri="{FF2B5EF4-FFF2-40B4-BE49-F238E27FC236}">
              <a16:creationId xmlns:a16="http://schemas.microsoft.com/office/drawing/2014/main" xmlns="" id="{97C8E2CC-89E4-53FD-C373-1E77EC6C2C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62902900"/>
          <a:ext cx="977900" cy="1074060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36</xdr:row>
      <xdr:rowOff>25400</xdr:rowOff>
    </xdr:from>
    <xdr:to>
      <xdr:col>0</xdr:col>
      <xdr:colOff>1003300</xdr:colOff>
      <xdr:row>36</xdr:row>
      <xdr:rowOff>1143466</xdr:rowOff>
    </xdr:to>
    <xdr:pic>
      <xdr:nvPicPr>
        <xdr:cNvPr id="229" name="Immagine 228">
          <a:extLst>
            <a:ext uri="{FF2B5EF4-FFF2-40B4-BE49-F238E27FC236}">
              <a16:creationId xmlns:a16="http://schemas.microsoft.com/office/drawing/2014/main" xmlns="" id="{62083B87-B885-38E4-6FA7-90DE9D614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68236900"/>
          <a:ext cx="977900" cy="111806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37</xdr:row>
      <xdr:rowOff>25400</xdr:rowOff>
    </xdr:from>
    <xdr:to>
      <xdr:col>0</xdr:col>
      <xdr:colOff>1003300</xdr:colOff>
      <xdr:row>37</xdr:row>
      <xdr:rowOff>1115759</xdr:rowOff>
    </xdr:to>
    <xdr:pic>
      <xdr:nvPicPr>
        <xdr:cNvPr id="231" name="Immagine 230">
          <a:extLst>
            <a:ext uri="{FF2B5EF4-FFF2-40B4-BE49-F238E27FC236}">
              <a16:creationId xmlns:a16="http://schemas.microsoft.com/office/drawing/2014/main" xmlns="" id="{2445F508-F2CF-2846-EE7F-D5332D92D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69570400"/>
          <a:ext cx="977900" cy="109035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38</xdr:row>
      <xdr:rowOff>25400</xdr:rowOff>
    </xdr:from>
    <xdr:to>
      <xdr:col>0</xdr:col>
      <xdr:colOff>1003300</xdr:colOff>
      <xdr:row>38</xdr:row>
      <xdr:rowOff>1171173</xdr:rowOff>
    </xdr:to>
    <xdr:pic>
      <xdr:nvPicPr>
        <xdr:cNvPr id="233" name="Immagine 232">
          <a:extLst>
            <a:ext uri="{FF2B5EF4-FFF2-40B4-BE49-F238E27FC236}">
              <a16:creationId xmlns:a16="http://schemas.microsoft.com/office/drawing/2014/main" xmlns="" id="{E9BF8DD2-4944-B366-098D-1C25F5D0B7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0903900"/>
          <a:ext cx="977900" cy="114577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39</xdr:row>
      <xdr:rowOff>25400</xdr:rowOff>
    </xdr:from>
    <xdr:to>
      <xdr:col>0</xdr:col>
      <xdr:colOff>1003300</xdr:colOff>
      <xdr:row>39</xdr:row>
      <xdr:rowOff>1143466</xdr:rowOff>
    </xdr:to>
    <xdr:pic>
      <xdr:nvPicPr>
        <xdr:cNvPr id="235" name="Immagine 234">
          <a:extLst>
            <a:ext uri="{FF2B5EF4-FFF2-40B4-BE49-F238E27FC236}">
              <a16:creationId xmlns:a16="http://schemas.microsoft.com/office/drawing/2014/main" xmlns="" id="{430B9D6B-A2A6-E050-05CA-894C97DB3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2237400"/>
          <a:ext cx="977900" cy="111806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40</xdr:row>
      <xdr:rowOff>25400</xdr:rowOff>
    </xdr:from>
    <xdr:to>
      <xdr:col>0</xdr:col>
      <xdr:colOff>1003300</xdr:colOff>
      <xdr:row>40</xdr:row>
      <xdr:rowOff>1143466</xdr:rowOff>
    </xdr:to>
    <xdr:pic>
      <xdr:nvPicPr>
        <xdr:cNvPr id="237" name="Immagine 236">
          <a:extLst>
            <a:ext uri="{FF2B5EF4-FFF2-40B4-BE49-F238E27FC236}">
              <a16:creationId xmlns:a16="http://schemas.microsoft.com/office/drawing/2014/main" xmlns="" id="{209118FD-640D-4985-45F9-4B05CD600C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3570900"/>
          <a:ext cx="977900" cy="1118066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41</xdr:row>
      <xdr:rowOff>25400</xdr:rowOff>
    </xdr:from>
    <xdr:to>
      <xdr:col>0</xdr:col>
      <xdr:colOff>1003300</xdr:colOff>
      <xdr:row>41</xdr:row>
      <xdr:rowOff>1171499</xdr:rowOff>
    </xdr:to>
    <xdr:pic>
      <xdr:nvPicPr>
        <xdr:cNvPr id="239" name="Immagine 238">
          <a:extLst>
            <a:ext uri="{FF2B5EF4-FFF2-40B4-BE49-F238E27FC236}">
              <a16:creationId xmlns:a16="http://schemas.microsoft.com/office/drawing/2014/main" xmlns="" id="{4D487475-6B89-E7EC-7331-E8392C4302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4904400"/>
          <a:ext cx="977900" cy="114609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42</xdr:row>
      <xdr:rowOff>25400</xdr:rowOff>
    </xdr:from>
    <xdr:to>
      <xdr:col>0</xdr:col>
      <xdr:colOff>1003300</xdr:colOff>
      <xdr:row>42</xdr:row>
      <xdr:rowOff>1114129</xdr:rowOff>
    </xdr:to>
    <xdr:pic>
      <xdr:nvPicPr>
        <xdr:cNvPr id="243" name="Immagine 242">
          <a:extLst>
            <a:ext uri="{FF2B5EF4-FFF2-40B4-BE49-F238E27FC236}">
              <a16:creationId xmlns:a16="http://schemas.microsoft.com/office/drawing/2014/main" xmlns="" id="{0ECBB8F0-93A3-8AD0-78A1-759D47520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75714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43</xdr:row>
      <xdr:rowOff>25400</xdr:rowOff>
    </xdr:from>
    <xdr:to>
      <xdr:col>0</xdr:col>
      <xdr:colOff>1003300</xdr:colOff>
      <xdr:row>43</xdr:row>
      <xdr:rowOff>1114129</xdr:rowOff>
    </xdr:to>
    <xdr:pic>
      <xdr:nvPicPr>
        <xdr:cNvPr id="245" name="Immagine 244">
          <a:extLst>
            <a:ext uri="{FF2B5EF4-FFF2-40B4-BE49-F238E27FC236}">
              <a16:creationId xmlns:a16="http://schemas.microsoft.com/office/drawing/2014/main" xmlns="" id="{D8A1D3F0-60D3-2AA5-7DF3-BE2910657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78904900"/>
          <a:ext cx="977900" cy="1088729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44</xdr:row>
      <xdr:rowOff>25400</xdr:rowOff>
    </xdr:from>
    <xdr:to>
      <xdr:col>0</xdr:col>
      <xdr:colOff>1003300</xdr:colOff>
      <xdr:row>44</xdr:row>
      <xdr:rowOff>1153245</xdr:rowOff>
    </xdr:to>
    <xdr:pic>
      <xdr:nvPicPr>
        <xdr:cNvPr id="255" name="Immagine 254">
          <a:extLst>
            <a:ext uri="{FF2B5EF4-FFF2-40B4-BE49-F238E27FC236}">
              <a16:creationId xmlns:a16="http://schemas.microsoft.com/office/drawing/2014/main" xmlns="" id="{CBCED618-F8AD-75E3-F7C4-088114106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86143900"/>
          <a:ext cx="977900" cy="112784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45</xdr:row>
      <xdr:rowOff>25400</xdr:rowOff>
    </xdr:from>
    <xdr:to>
      <xdr:col>0</xdr:col>
      <xdr:colOff>1003300</xdr:colOff>
      <xdr:row>45</xdr:row>
      <xdr:rowOff>1153245</xdr:rowOff>
    </xdr:to>
    <xdr:pic>
      <xdr:nvPicPr>
        <xdr:cNvPr id="257" name="Immagine 256">
          <a:extLst>
            <a:ext uri="{FF2B5EF4-FFF2-40B4-BE49-F238E27FC236}">
              <a16:creationId xmlns:a16="http://schemas.microsoft.com/office/drawing/2014/main" xmlns="" id="{E0854387-E7BD-33A9-A764-4D0AFB058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87477400"/>
          <a:ext cx="977900" cy="112784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46</xdr:row>
      <xdr:rowOff>25400</xdr:rowOff>
    </xdr:from>
    <xdr:to>
      <xdr:col>0</xdr:col>
      <xdr:colOff>1003300</xdr:colOff>
      <xdr:row>46</xdr:row>
      <xdr:rowOff>1270593</xdr:rowOff>
    </xdr:to>
    <xdr:pic>
      <xdr:nvPicPr>
        <xdr:cNvPr id="261" name="Immagine 260">
          <a:extLst>
            <a:ext uri="{FF2B5EF4-FFF2-40B4-BE49-F238E27FC236}">
              <a16:creationId xmlns:a16="http://schemas.microsoft.com/office/drawing/2014/main" xmlns="" id="{C2F98DCC-D6F4-C16C-207D-C03FB0E90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90144400"/>
          <a:ext cx="977900" cy="1245193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47</xdr:row>
      <xdr:rowOff>25400</xdr:rowOff>
    </xdr:from>
    <xdr:to>
      <xdr:col>0</xdr:col>
      <xdr:colOff>1003300</xdr:colOff>
      <xdr:row>47</xdr:row>
      <xdr:rowOff>1148355</xdr:rowOff>
    </xdr:to>
    <xdr:pic>
      <xdr:nvPicPr>
        <xdr:cNvPr id="275" name="Immagine 274">
          <a:extLst>
            <a:ext uri="{FF2B5EF4-FFF2-40B4-BE49-F238E27FC236}">
              <a16:creationId xmlns:a16="http://schemas.microsoft.com/office/drawing/2014/main" xmlns="" id="{6883F04A-61F7-F855-82B3-20A7397FC6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199478900"/>
          <a:ext cx="977900" cy="112295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48</xdr:row>
      <xdr:rowOff>25400</xdr:rowOff>
    </xdr:from>
    <xdr:to>
      <xdr:col>0</xdr:col>
      <xdr:colOff>1003300</xdr:colOff>
      <xdr:row>48</xdr:row>
      <xdr:rowOff>1148355</xdr:rowOff>
    </xdr:to>
    <xdr:pic>
      <xdr:nvPicPr>
        <xdr:cNvPr id="277" name="Immagine 276">
          <a:extLst>
            <a:ext uri="{FF2B5EF4-FFF2-40B4-BE49-F238E27FC236}">
              <a16:creationId xmlns:a16="http://schemas.microsoft.com/office/drawing/2014/main" xmlns="" id="{6948E9A5-1E8C-AD92-4EB1-1B0419A19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00812400"/>
          <a:ext cx="977900" cy="1122955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</xdr:colOff>
      <xdr:row>49</xdr:row>
      <xdr:rowOff>25400</xdr:rowOff>
    </xdr:from>
    <xdr:to>
      <xdr:col>0</xdr:col>
      <xdr:colOff>1003300</xdr:colOff>
      <xdr:row>49</xdr:row>
      <xdr:rowOff>1148355</xdr:rowOff>
    </xdr:to>
    <xdr:pic>
      <xdr:nvPicPr>
        <xdr:cNvPr id="279" name="Immagine 278">
          <a:extLst>
            <a:ext uri="{FF2B5EF4-FFF2-40B4-BE49-F238E27FC236}">
              <a16:creationId xmlns:a16="http://schemas.microsoft.com/office/drawing/2014/main" xmlns="" id="{373021F2-84DE-566E-9A94-82A8AAF75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700" y="202145900"/>
          <a:ext cx="977900" cy="1122955"/>
        </a:xfrm>
        <a:prstGeom prst="rect">
          <a:avLst/>
        </a:prstGeom>
      </xdr:spPr>
    </xdr:pic>
    <xdr:clientData/>
  </xdr:twoCellAnchor>
  <xdr:twoCellAnchor editAs="oneCell">
    <xdr:from>
      <xdr:col>0</xdr:col>
      <xdr:colOff>55377</xdr:colOff>
      <xdr:row>12</xdr:row>
      <xdr:rowOff>66453</xdr:rowOff>
    </xdr:from>
    <xdr:to>
      <xdr:col>0</xdr:col>
      <xdr:colOff>1061281</xdr:colOff>
      <xdr:row>12</xdr:row>
      <xdr:rowOff>1140784</xdr:rowOff>
    </xdr:to>
    <xdr:pic>
      <xdr:nvPicPr>
        <xdr:cNvPr id="283" name="Immagine 282">
          <a:extLst>
            <a:ext uri="{FF2B5EF4-FFF2-40B4-BE49-F238E27FC236}">
              <a16:creationId xmlns:a16="http://schemas.microsoft.com/office/drawing/2014/main" xmlns="" id="{5E720460-496D-49AC-9E6D-F28AF334D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5377" y="34566889"/>
          <a:ext cx="1005904" cy="1074331"/>
        </a:xfrm>
        <a:prstGeom prst="rect">
          <a:avLst/>
        </a:prstGeom>
      </xdr:spPr>
    </xdr:pic>
    <xdr:clientData/>
  </xdr:twoCellAnchor>
  <xdr:twoCellAnchor editAs="oneCell">
    <xdr:from>
      <xdr:col>0</xdr:col>
      <xdr:colOff>99679</xdr:colOff>
      <xdr:row>16</xdr:row>
      <xdr:rowOff>99681</xdr:rowOff>
    </xdr:from>
    <xdr:to>
      <xdr:col>0</xdr:col>
      <xdr:colOff>1042429</xdr:colOff>
      <xdr:row>16</xdr:row>
      <xdr:rowOff>1218314</xdr:rowOff>
    </xdr:to>
    <xdr:pic>
      <xdr:nvPicPr>
        <xdr:cNvPr id="284" name="Immagine 283">
          <a:extLst>
            <a:ext uri="{FF2B5EF4-FFF2-40B4-BE49-F238E27FC236}">
              <a16:creationId xmlns:a16="http://schemas.microsoft.com/office/drawing/2014/main" xmlns="" id="{1AE11ECC-095D-408F-B4D8-9D5317A82FA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7"/>
        <a:srcRect l="6911" t="2375" b="3230"/>
        <a:stretch/>
      </xdr:blipFill>
      <xdr:spPr>
        <a:xfrm>
          <a:off x="99679" y="39894245"/>
          <a:ext cx="942750" cy="1118633"/>
        </a:xfrm>
        <a:prstGeom prst="rect">
          <a:avLst/>
        </a:prstGeom>
      </xdr:spPr>
    </xdr:pic>
    <xdr:clientData/>
  </xdr:twoCellAnchor>
  <xdr:twoCellAnchor editAs="oneCell">
    <xdr:from>
      <xdr:col>0</xdr:col>
      <xdr:colOff>88604</xdr:colOff>
      <xdr:row>50</xdr:row>
      <xdr:rowOff>88604</xdr:rowOff>
    </xdr:from>
    <xdr:to>
      <xdr:col>0</xdr:col>
      <xdr:colOff>1063255</xdr:colOff>
      <xdr:row>50</xdr:row>
      <xdr:rowOff>1207238</xdr:rowOff>
    </xdr:to>
    <xdr:pic>
      <xdr:nvPicPr>
        <xdr:cNvPr id="285" name="Immagine 284">
          <a:extLst>
            <a:ext uri="{FF2B5EF4-FFF2-40B4-BE49-F238E27FC236}">
              <a16:creationId xmlns:a16="http://schemas.microsoft.com/office/drawing/2014/main" xmlns="" id="{95B18D50-1981-41B2-91A5-B502B2EF03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88604" y="91672587"/>
          <a:ext cx="974651" cy="1118634"/>
        </a:xfrm>
        <a:prstGeom prst="rect">
          <a:avLst/>
        </a:prstGeom>
      </xdr:spPr>
    </xdr:pic>
    <xdr:clientData/>
  </xdr:twoCellAnchor>
  <xdr:twoCellAnchor editAs="oneCell">
    <xdr:from>
      <xdr:col>0</xdr:col>
      <xdr:colOff>66454</xdr:colOff>
      <xdr:row>51</xdr:row>
      <xdr:rowOff>33228</xdr:rowOff>
    </xdr:from>
    <xdr:to>
      <xdr:col>0</xdr:col>
      <xdr:colOff>1043118</xdr:colOff>
      <xdr:row>51</xdr:row>
      <xdr:rowOff>1196164</xdr:rowOff>
    </xdr:to>
    <xdr:pic>
      <xdr:nvPicPr>
        <xdr:cNvPr id="286" name="Immagine 285">
          <a:extLst>
            <a:ext uri="{FF2B5EF4-FFF2-40B4-BE49-F238E27FC236}">
              <a16:creationId xmlns:a16="http://schemas.microsoft.com/office/drawing/2014/main" xmlns="" id="{BC7910DC-75B9-4FE1-91CF-92F19122B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6454" y="92901978"/>
          <a:ext cx="976664" cy="1162936"/>
        </a:xfrm>
        <a:prstGeom prst="rect">
          <a:avLst/>
        </a:prstGeom>
      </xdr:spPr>
    </xdr:pic>
    <xdr:clientData/>
  </xdr:twoCellAnchor>
  <xdr:twoCellAnchor editAs="oneCell">
    <xdr:from>
      <xdr:col>0</xdr:col>
      <xdr:colOff>55379</xdr:colOff>
      <xdr:row>52</xdr:row>
      <xdr:rowOff>55378</xdr:rowOff>
    </xdr:from>
    <xdr:to>
      <xdr:col>0</xdr:col>
      <xdr:colOff>1052181</xdr:colOff>
      <xdr:row>52</xdr:row>
      <xdr:rowOff>1196163</xdr:rowOff>
    </xdr:to>
    <xdr:pic>
      <xdr:nvPicPr>
        <xdr:cNvPr id="287" name="Immagine 286" descr="Immagine che contiene giacca, Bagaglio e borse, Cerniera, zaino&#10;&#10;Descrizione generata automaticamente">
          <a:extLst>
            <a:ext uri="{FF2B5EF4-FFF2-40B4-BE49-F238E27FC236}">
              <a16:creationId xmlns:a16="http://schemas.microsoft.com/office/drawing/2014/main" xmlns="" id="{90036B99-BA2D-4475-8E93-5E0391728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55379" y="94208895"/>
          <a:ext cx="996802" cy="1140785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0</xdr:row>
      <xdr:rowOff>0</xdr:rowOff>
    </xdr:from>
    <xdr:to>
      <xdr:col>15</xdr:col>
      <xdr:colOff>50958</xdr:colOff>
      <xdr:row>0</xdr:row>
      <xdr:rowOff>895350</xdr:rowOff>
    </xdr:to>
    <xdr:pic>
      <xdr:nvPicPr>
        <xdr:cNvPr id="291" name="Immagine 290">
          <a:extLst>
            <a:ext uri="{FF2B5EF4-FFF2-40B4-BE49-F238E27FC236}">
              <a16:creationId xmlns:a16="http://schemas.microsoft.com/office/drawing/2014/main" xmlns="" id="{BF0A494A-E6E2-4CDF-AF23-0596492B0B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6058343" y="0"/>
          <a:ext cx="2797702" cy="8953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4"/>
  <sheetViews>
    <sheetView tabSelected="1" zoomScale="86" zoomScaleNormal="86" workbookViewId="0">
      <selection activeCell="W1" sqref="W1"/>
    </sheetView>
  </sheetViews>
  <sheetFormatPr defaultRowHeight="14.25"/>
  <cols>
    <col min="1" max="1" width="16.75" customWidth="1"/>
    <col min="2" max="2" width="15.875" bestFit="1" customWidth="1"/>
    <col min="3" max="3" width="37.75" bestFit="1" customWidth="1"/>
    <col min="4" max="17" width="5.125" customWidth="1"/>
    <col min="18" max="18" width="6.25" customWidth="1"/>
    <col min="19" max="20" width="11.125" style="31" customWidth="1"/>
    <col min="21" max="21" width="6.75" customWidth="1"/>
    <col min="22" max="22" width="15.875" customWidth="1"/>
    <col min="23" max="23" width="12" bestFit="1" customWidth="1"/>
  </cols>
  <sheetData>
    <row r="1" spans="1:23" ht="75" customHeight="1">
      <c r="A1" s="35"/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</row>
    <row r="2" spans="1:23" ht="21.95" customHeight="1">
      <c r="A2" s="16"/>
      <c r="B2" s="21" t="s">
        <v>0</v>
      </c>
      <c r="C2" s="21" t="s">
        <v>0</v>
      </c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7"/>
      <c r="T2" s="27"/>
      <c r="U2" s="23"/>
      <c r="V2" s="23"/>
    </row>
    <row r="3" spans="1:23" s="1" customFormat="1" ht="24.95" customHeight="1">
      <c r="A3" s="19" t="s">
        <v>1</v>
      </c>
      <c r="B3" s="20" t="s">
        <v>2</v>
      </c>
      <c r="C3" s="19" t="s">
        <v>3</v>
      </c>
      <c r="D3" s="24" t="s">
        <v>4</v>
      </c>
      <c r="E3" s="24" t="s">
        <v>5</v>
      </c>
      <c r="F3" s="24" t="s">
        <v>6</v>
      </c>
      <c r="G3" s="24" t="s">
        <v>7</v>
      </c>
      <c r="H3" s="24" t="s">
        <v>8</v>
      </c>
      <c r="I3" s="24" t="s">
        <v>9</v>
      </c>
      <c r="J3" s="24" t="s">
        <v>10</v>
      </c>
      <c r="K3" s="24" t="s">
        <v>11</v>
      </c>
      <c r="L3" s="24" t="s">
        <v>12</v>
      </c>
      <c r="M3" s="24" t="s">
        <v>13</v>
      </c>
      <c r="N3" s="24" t="s">
        <v>14</v>
      </c>
      <c r="O3" s="24" t="s">
        <v>15</v>
      </c>
      <c r="P3" s="24" t="s">
        <v>16</v>
      </c>
      <c r="Q3" s="24" t="s">
        <v>17</v>
      </c>
      <c r="R3" s="25" t="s">
        <v>18</v>
      </c>
      <c r="S3" s="28" t="s">
        <v>87</v>
      </c>
      <c r="T3" s="28" t="s">
        <v>88</v>
      </c>
      <c r="U3" s="18" t="s">
        <v>92</v>
      </c>
      <c r="V3" s="18" t="s">
        <v>89</v>
      </c>
    </row>
    <row r="4" spans="1:23" ht="105" customHeight="1">
      <c r="A4" s="2"/>
      <c r="B4" s="14" t="s">
        <v>19</v>
      </c>
      <c r="C4" s="32" t="s">
        <v>20</v>
      </c>
      <c r="D4" s="5"/>
      <c r="E4" s="4">
        <v>13</v>
      </c>
      <c r="F4" s="4">
        <v>6</v>
      </c>
      <c r="G4" s="4">
        <v>62</v>
      </c>
      <c r="H4" s="4">
        <v>8</v>
      </c>
      <c r="I4" s="5"/>
      <c r="J4" s="5"/>
      <c r="K4" s="5"/>
      <c r="L4" s="5"/>
      <c r="M4" s="5"/>
      <c r="N4" s="5"/>
      <c r="O4" s="5"/>
      <c r="P4" s="5"/>
      <c r="Q4" s="5"/>
      <c r="R4" s="12">
        <f>SUM(D4:Q4)</f>
        <v>89</v>
      </c>
      <c r="S4" s="29">
        <v>206</v>
      </c>
      <c r="T4" s="29">
        <v>515</v>
      </c>
      <c r="U4" s="17" t="s">
        <v>90</v>
      </c>
      <c r="V4" s="26" t="s">
        <v>91</v>
      </c>
      <c r="W4" s="34"/>
    </row>
    <row r="5" spans="1:23" ht="105" customHeight="1">
      <c r="A5" s="2"/>
      <c r="B5" s="14" t="s">
        <v>21</v>
      </c>
      <c r="C5" s="32" t="s">
        <v>22</v>
      </c>
      <c r="D5" s="5"/>
      <c r="E5" s="4">
        <v>39</v>
      </c>
      <c r="F5" s="4">
        <v>37</v>
      </c>
      <c r="G5" s="4">
        <v>64</v>
      </c>
      <c r="H5" s="4">
        <v>11</v>
      </c>
      <c r="I5" s="5"/>
      <c r="J5" s="5"/>
      <c r="K5" s="5"/>
      <c r="L5" s="5"/>
      <c r="M5" s="5"/>
      <c r="N5" s="5"/>
      <c r="O5" s="5"/>
      <c r="P5" s="5"/>
      <c r="Q5" s="5"/>
      <c r="R5" s="12">
        <f t="shared" ref="R5:R53" si="0">SUM(D5:Q5)</f>
        <v>151</v>
      </c>
      <c r="S5" s="29">
        <v>206</v>
      </c>
      <c r="T5" s="29">
        <v>515</v>
      </c>
      <c r="U5" s="17" t="s">
        <v>90</v>
      </c>
      <c r="V5" s="26" t="s">
        <v>91</v>
      </c>
      <c r="W5" s="34"/>
    </row>
    <row r="6" spans="1:23" ht="105" customHeight="1">
      <c r="A6" s="2"/>
      <c r="B6" s="14" t="s">
        <v>23</v>
      </c>
      <c r="C6" s="32" t="s">
        <v>24</v>
      </c>
      <c r="D6" s="5"/>
      <c r="E6" s="4">
        <v>18</v>
      </c>
      <c r="F6" s="4">
        <v>22</v>
      </c>
      <c r="G6" s="4">
        <v>51</v>
      </c>
      <c r="H6" s="4">
        <v>23</v>
      </c>
      <c r="I6" s="5"/>
      <c r="J6" s="5"/>
      <c r="K6" s="5"/>
      <c r="L6" s="5"/>
      <c r="M6" s="5"/>
      <c r="N6" s="5"/>
      <c r="O6" s="5"/>
      <c r="P6" s="5"/>
      <c r="Q6" s="5"/>
      <c r="R6" s="12">
        <f t="shared" si="0"/>
        <v>114</v>
      </c>
      <c r="S6" s="29">
        <v>206</v>
      </c>
      <c r="T6" s="29">
        <v>515</v>
      </c>
      <c r="U6" s="17" t="s">
        <v>90</v>
      </c>
      <c r="V6" s="26" t="s">
        <v>91</v>
      </c>
      <c r="W6" s="34"/>
    </row>
    <row r="7" spans="1:23" ht="105" customHeight="1">
      <c r="A7" s="2"/>
      <c r="B7" s="14" t="s">
        <v>25</v>
      </c>
      <c r="C7" s="32" t="s">
        <v>26</v>
      </c>
      <c r="D7" s="5"/>
      <c r="E7" s="4">
        <v>26</v>
      </c>
      <c r="F7" s="4">
        <v>30</v>
      </c>
      <c r="G7" s="4">
        <v>39</v>
      </c>
      <c r="H7" s="4">
        <v>15</v>
      </c>
      <c r="I7" s="5"/>
      <c r="J7" s="5"/>
      <c r="K7" s="5"/>
      <c r="L7" s="5"/>
      <c r="M7" s="5"/>
      <c r="N7" s="5"/>
      <c r="O7" s="5"/>
      <c r="P7" s="5"/>
      <c r="Q7" s="5"/>
      <c r="R7" s="12">
        <f t="shared" si="0"/>
        <v>110</v>
      </c>
      <c r="S7" s="29">
        <v>156</v>
      </c>
      <c r="T7" s="29">
        <v>390</v>
      </c>
      <c r="U7" s="17" t="s">
        <v>90</v>
      </c>
      <c r="V7" s="26" t="s">
        <v>91</v>
      </c>
      <c r="W7" s="34"/>
    </row>
    <row r="8" spans="1:23" ht="105" customHeight="1">
      <c r="A8" s="2"/>
      <c r="B8" s="14" t="s">
        <v>27</v>
      </c>
      <c r="C8" s="32" t="s">
        <v>22</v>
      </c>
      <c r="D8" s="5"/>
      <c r="E8" s="4">
        <v>8</v>
      </c>
      <c r="F8" s="4">
        <v>5</v>
      </c>
      <c r="G8" s="4">
        <v>20</v>
      </c>
      <c r="H8" s="4"/>
      <c r="I8" s="5"/>
      <c r="J8" s="5"/>
      <c r="K8" s="5"/>
      <c r="L8" s="5"/>
      <c r="M8" s="5"/>
      <c r="N8" s="5"/>
      <c r="O8" s="5"/>
      <c r="P8" s="5"/>
      <c r="Q8" s="5"/>
      <c r="R8" s="12">
        <f t="shared" si="0"/>
        <v>33</v>
      </c>
      <c r="S8" s="29">
        <v>156</v>
      </c>
      <c r="T8" s="29">
        <v>390</v>
      </c>
      <c r="U8" s="17" t="s">
        <v>90</v>
      </c>
      <c r="V8" s="26" t="s">
        <v>91</v>
      </c>
      <c r="W8" s="34"/>
    </row>
    <row r="9" spans="1:23" ht="105" customHeight="1">
      <c r="A9" s="2"/>
      <c r="B9" s="14" t="s">
        <v>28</v>
      </c>
      <c r="C9" s="32" t="s">
        <v>22</v>
      </c>
      <c r="D9" s="4">
        <v>33</v>
      </c>
      <c r="E9" s="4">
        <v>78</v>
      </c>
      <c r="F9" s="4">
        <v>74</v>
      </c>
      <c r="G9" s="4">
        <v>89</v>
      </c>
      <c r="H9" s="4">
        <v>41</v>
      </c>
      <c r="I9" s="5"/>
      <c r="J9" s="5"/>
      <c r="K9" s="5"/>
      <c r="L9" s="5"/>
      <c r="M9" s="5"/>
      <c r="N9" s="5"/>
      <c r="O9" s="5"/>
      <c r="P9" s="5"/>
      <c r="Q9" s="5"/>
      <c r="R9" s="12">
        <f t="shared" si="0"/>
        <v>315</v>
      </c>
      <c r="S9" s="29">
        <v>206</v>
      </c>
      <c r="T9" s="29">
        <v>515</v>
      </c>
      <c r="U9" s="17" t="s">
        <v>90</v>
      </c>
      <c r="V9" s="26" t="s">
        <v>91</v>
      </c>
      <c r="W9" s="34"/>
    </row>
    <row r="10" spans="1:23" ht="105" customHeight="1">
      <c r="A10" s="2"/>
      <c r="B10" s="14" t="s">
        <v>29</v>
      </c>
      <c r="C10" s="32" t="s">
        <v>24</v>
      </c>
      <c r="D10" s="4">
        <v>12</v>
      </c>
      <c r="E10" s="4">
        <v>24</v>
      </c>
      <c r="F10" s="4">
        <v>35</v>
      </c>
      <c r="G10" s="4">
        <v>59</v>
      </c>
      <c r="H10" s="4">
        <v>20</v>
      </c>
      <c r="I10" s="5"/>
      <c r="J10" s="5"/>
      <c r="K10" s="5"/>
      <c r="L10" s="5"/>
      <c r="M10" s="5"/>
      <c r="N10" s="5"/>
      <c r="O10" s="5"/>
      <c r="P10" s="5"/>
      <c r="Q10" s="5"/>
      <c r="R10" s="12">
        <f t="shared" si="0"/>
        <v>150</v>
      </c>
      <c r="S10" s="29">
        <v>206</v>
      </c>
      <c r="T10" s="29">
        <v>515</v>
      </c>
      <c r="U10" s="17" t="s">
        <v>90</v>
      </c>
      <c r="V10" s="26" t="s">
        <v>91</v>
      </c>
      <c r="W10" s="34"/>
    </row>
    <row r="11" spans="1:23" ht="105" customHeight="1">
      <c r="A11" s="2"/>
      <c r="B11" s="14" t="s">
        <v>33</v>
      </c>
      <c r="C11" s="3" t="s">
        <v>34</v>
      </c>
      <c r="D11" s="5"/>
      <c r="E11" s="5"/>
      <c r="F11" s="5"/>
      <c r="G11" s="5"/>
      <c r="H11" s="5"/>
      <c r="I11" s="5"/>
      <c r="J11" s="5"/>
      <c r="K11" s="4">
        <v>23</v>
      </c>
      <c r="L11" s="4">
        <v>61</v>
      </c>
      <c r="M11" s="5"/>
      <c r="N11" s="5"/>
      <c r="O11" s="5"/>
      <c r="P11" s="5"/>
      <c r="Q11" s="5"/>
      <c r="R11" s="12">
        <f t="shared" si="0"/>
        <v>84</v>
      </c>
      <c r="S11" s="29">
        <v>182</v>
      </c>
      <c r="T11" s="29">
        <v>454</v>
      </c>
      <c r="U11" s="17" t="s">
        <v>90</v>
      </c>
      <c r="V11" s="26" t="s">
        <v>91</v>
      </c>
      <c r="W11" s="34"/>
    </row>
    <row r="12" spans="1:23" ht="102.75" customHeight="1">
      <c r="A12" s="2"/>
      <c r="B12" s="14" t="s">
        <v>36</v>
      </c>
      <c r="C12" s="3" t="s">
        <v>37</v>
      </c>
      <c r="D12" s="5"/>
      <c r="E12" s="5"/>
      <c r="F12" s="5"/>
      <c r="G12" s="5"/>
      <c r="H12" s="5"/>
      <c r="I12" s="4">
        <v>72</v>
      </c>
      <c r="J12" s="4">
        <v>66</v>
      </c>
      <c r="K12" s="4">
        <v>128</v>
      </c>
      <c r="L12" s="4">
        <v>188</v>
      </c>
      <c r="M12" s="5"/>
      <c r="N12" s="5"/>
      <c r="O12" s="5"/>
      <c r="P12" s="5"/>
      <c r="Q12" s="5"/>
      <c r="R12" s="12">
        <f t="shared" si="0"/>
        <v>454</v>
      </c>
      <c r="S12" s="29">
        <v>182</v>
      </c>
      <c r="T12" s="29">
        <v>454</v>
      </c>
      <c r="U12" s="17" t="s">
        <v>90</v>
      </c>
      <c r="V12" s="26" t="s">
        <v>91</v>
      </c>
      <c r="W12" s="34"/>
    </row>
    <row r="13" spans="1:23" ht="102.75" customHeight="1">
      <c r="A13" s="2"/>
      <c r="B13" s="14" t="s">
        <v>38</v>
      </c>
      <c r="C13" s="3" t="s">
        <v>34</v>
      </c>
      <c r="D13" s="5"/>
      <c r="E13" s="5"/>
      <c r="F13" s="5"/>
      <c r="G13" s="5"/>
      <c r="H13" s="4">
        <v>12</v>
      </c>
      <c r="I13" s="5"/>
      <c r="J13" s="5"/>
      <c r="K13" s="4">
        <v>16</v>
      </c>
      <c r="L13" s="4">
        <v>30</v>
      </c>
      <c r="M13" s="5"/>
      <c r="N13" s="5"/>
      <c r="O13" s="5"/>
      <c r="P13" s="5"/>
      <c r="Q13" s="5"/>
      <c r="R13" s="12">
        <f t="shared" si="0"/>
        <v>58</v>
      </c>
      <c r="S13" s="29">
        <v>198</v>
      </c>
      <c r="T13" s="29">
        <v>495</v>
      </c>
      <c r="U13" s="17" t="s">
        <v>90</v>
      </c>
      <c r="V13" s="26" t="s">
        <v>91</v>
      </c>
      <c r="W13" s="34"/>
    </row>
    <row r="14" spans="1:23" ht="105" customHeight="1">
      <c r="A14" s="2"/>
      <c r="B14" s="14" t="s">
        <v>39</v>
      </c>
      <c r="C14" s="3" t="s">
        <v>34</v>
      </c>
      <c r="D14" s="5"/>
      <c r="E14" s="5"/>
      <c r="F14" s="5"/>
      <c r="G14" s="5"/>
      <c r="H14" s="4">
        <v>20</v>
      </c>
      <c r="I14" s="4">
        <v>39</v>
      </c>
      <c r="J14" s="4">
        <v>39</v>
      </c>
      <c r="K14" s="4">
        <v>51</v>
      </c>
      <c r="L14" s="4">
        <v>49</v>
      </c>
      <c r="M14" s="5"/>
      <c r="N14" s="5"/>
      <c r="O14" s="5"/>
      <c r="P14" s="5"/>
      <c r="Q14" s="5"/>
      <c r="R14" s="12">
        <f t="shared" si="0"/>
        <v>198</v>
      </c>
      <c r="S14" s="29">
        <v>182</v>
      </c>
      <c r="T14" s="29">
        <v>456</v>
      </c>
      <c r="U14" s="17" t="s">
        <v>90</v>
      </c>
      <c r="V14" s="26" t="s">
        <v>91</v>
      </c>
      <c r="W14" s="34"/>
    </row>
    <row r="15" spans="1:23" ht="105" customHeight="1">
      <c r="A15" s="2"/>
      <c r="B15" s="14" t="s">
        <v>40</v>
      </c>
      <c r="C15" s="3" t="s">
        <v>35</v>
      </c>
      <c r="D15" s="5"/>
      <c r="E15" s="5"/>
      <c r="F15" s="5"/>
      <c r="G15" s="5"/>
      <c r="H15" s="4">
        <v>26</v>
      </c>
      <c r="I15" s="4">
        <v>56</v>
      </c>
      <c r="J15" s="4">
        <v>50</v>
      </c>
      <c r="K15" s="4">
        <v>48</v>
      </c>
      <c r="L15" s="4">
        <v>57</v>
      </c>
      <c r="M15" s="5"/>
      <c r="N15" s="5"/>
      <c r="O15" s="5"/>
      <c r="P15" s="5"/>
      <c r="Q15" s="5"/>
      <c r="R15" s="12">
        <f t="shared" si="0"/>
        <v>237</v>
      </c>
      <c r="S15" s="29">
        <v>182</v>
      </c>
      <c r="T15" s="29">
        <v>456</v>
      </c>
      <c r="U15" s="17" t="s">
        <v>90</v>
      </c>
      <c r="V15" s="26" t="s">
        <v>91</v>
      </c>
      <c r="W15" s="34"/>
    </row>
    <row r="16" spans="1:23" ht="105" customHeight="1">
      <c r="A16" s="2"/>
      <c r="B16" s="14" t="s">
        <v>41</v>
      </c>
      <c r="C16" s="3" t="s">
        <v>37</v>
      </c>
      <c r="D16" s="5"/>
      <c r="E16" s="5"/>
      <c r="F16" s="5"/>
      <c r="G16" s="5"/>
      <c r="H16" s="4">
        <v>28</v>
      </c>
      <c r="I16" s="4">
        <v>131</v>
      </c>
      <c r="J16" s="4">
        <v>104</v>
      </c>
      <c r="K16" s="4">
        <v>113</v>
      </c>
      <c r="L16" s="4">
        <v>117</v>
      </c>
      <c r="M16" s="5"/>
      <c r="N16" s="5"/>
      <c r="O16" s="5"/>
      <c r="P16" s="5"/>
      <c r="Q16" s="5"/>
      <c r="R16" s="12">
        <f t="shared" si="0"/>
        <v>493</v>
      </c>
      <c r="S16" s="29">
        <v>182</v>
      </c>
      <c r="T16" s="29">
        <v>456</v>
      </c>
      <c r="U16" s="17" t="s">
        <v>90</v>
      </c>
      <c r="V16" s="26" t="s">
        <v>91</v>
      </c>
      <c r="W16" s="34"/>
    </row>
    <row r="17" spans="1:23" ht="104.25" customHeight="1">
      <c r="A17" s="2"/>
      <c r="B17" s="14" t="s">
        <v>42</v>
      </c>
      <c r="C17" s="3" t="s">
        <v>31</v>
      </c>
      <c r="D17" s="5"/>
      <c r="E17" s="5"/>
      <c r="F17" s="5"/>
      <c r="G17" s="5"/>
      <c r="H17" s="4">
        <v>3</v>
      </c>
      <c r="I17" s="4">
        <v>23</v>
      </c>
      <c r="J17" s="4">
        <v>5</v>
      </c>
      <c r="K17" s="4">
        <v>43</v>
      </c>
      <c r="L17" s="4">
        <v>24</v>
      </c>
      <c r="M17" s="5"/>
      <c r="N17" s="5"/>
      <c r="O17" s="5"/>
      <c r="P17" s="5"/>
      <c r="Q17" s="5"/>
      <c r="R17" s="12">
        <f t="shared" si="0"/>
        <v>98</v>
      </c>
      <c r="S17" s="29">
        <v>166</v>
      </c>
      <c r="T17" s="29">
        <v>414</v>
      </c>
      <c r="U17" s="17" t="s">
        <v>90</v>
      </c>
      <c r="V17" s="26" t="s">
        <v>91</v>
      </c>
      <c r="W17" s="34"/>
    </row>
    <row r="18" spans="1:23" ht="104.25" customHeight="1">
      <c r="A18" s="2"/>
      <c r="B18" s="14" t="s">
        <v>43</v>
      </c>
      <c r="C18" s="3" t="s">
        <v>34</v>
      </c>
      <c r="D18" s="5"/>
      <c r="E18" s="5"/>
      <c r="F18" s="5"/>
      <c r="G18" s="5"/>
      <c r="H18" s="4">
        <v>43</v>
      </c>
      <c r="I18" s="4">
        <v>126</v>
      </c>
      <c r="J18" s="4">
        <v>107</v>
      </c>
      <c r="K18" s="4">
        <v>139</v>
      </c>
      <c r="L18" s="4">
        <v>143</v>
      </c>
      <c r="M18" s="5"/>
      <c r="N18" s="5"/>
      <c r="O18" s="5"/>
      <c r="P18" s="5"/>
      <c r="Q18" s="5"/>
      <c r="R18" s="12">
        <f t="shared" si="0"/>
        <v>558</v>
      </c>
      <c r="S18" s="29">
        <v>166</v>
      </c>
      <c r="T18" s="29">
        <v>414</v>
      </c>
      <c r="U18" s="17" t="s">
        <v>90</v>
      </c>
      <c r="V18" s="26" t="s">
        <v>91</v>
      </c>
      <c r="W18" s="34"/>
    </row>
    <row r="19" spans="1:23" ht="105" customHeight="1">
      <c r="A19" s="2"/>
      <c r="B19" s="14" t="s">
        <v>44</v>
      </c>
      <c r="C19" s="3" t="s">
        <v>35</v>
      </c>
      <c r="D19" s="5"/>
      <c r="E19" s="5"/>
      <c r="F19" s="5"/>
      <c r="G19" s="5"/>
      <c r="H19" s="4">
        <v>47</v>
      </c>
      <c r="I19" s="4">
        <v>98</v>
      </c>
      <c r="J19" s="4">
        <v>114</v>
      </c>
      <c r="K19" s="4">
        <v>125</v>
      </c>
      <c r="L19" s="4">
        <v>120</v>
      </c>
      <c r="M19" s="5"/>
      <c r="N19" s="5"/>
      <c r="O19" s="5"/>
      <c r="P19" s="5"/>
      <c r="Q19" s="5"/>
      <c r="R19" s="12">
        <f t="shared" si="0"/>
        <v>504</v>
      </c>
      <c r="S19" s="29">
        <v>166</v>
      </c>
      <c r="T19" s="29">
        <v>414</v>
      </c>
      <c r="U19" s="17" t="s">
        <v>90</v>
      </c>
      <c r="V19" s="26" t="s">
        <v>91</v>
      </c>
      <c r="W19" s="34"/>
    </row>
    <row r="20" spans="1:23" ht="105" customHeight="1">
      <c r="A20" s="2"/>
      <c r="B20" s="14" t="s">
        <v>45</v>
      </c>
      <c r="C20" s="3" t="s">
        <v>37</v>
      </c>
      <c r="D20" s="5"/>
      <c r="E20" s="5"/>
      <c r="F20" s="5"/>
      <c r="G20" s="5"/>
      <c r="H20" s="4">
        <v>98</v>
      </c>
      <c r="I20" s="4">
        <v>172</v>
      </c>
      <c r="J20" s="4">
        <v>160</v>
      </c>
      <c r="K20" s="4">
        <v>175</v>
      </c>
      <c r="L20" s="4">
        <v>190</v>
      </c>
      <c r="M20" s="5"/>
      <c r="N20" s="5"/>
      <c r="O20" s="5"/>
      <c r="P20" s="5"/>
      <c r="Q20" s="5"/>
      <c r="R20" s="12">
        <f t="shared" si="0"/>
        <v>795</v>
      </c>
      <c r="S20" s="29">
        <v>166</v>
      </c>
      <c r="T20" s="29">
        <v>414</v>
      </c>
      <c r="U20" s="17" t="s">
        <v>90</v>
      </c>
      <c r="V20" s="26" t="s">
        <v>91</v>
      </c>
      <c r="W20" s="34"/>
    </row>
    <row r="21" spans="1:23" ht="105" customHeight="1">
      <c r="A21" s="2"/>
      <c r="B21" s="14" t="s">
        <v>46</v>
      </c>
      <c r="C21" s="3" t="s">
        <v>30</v>
      </c>
      <c r="D21" s="5"/>
      <c r="E21" s="5"/>
      <c r="F21" s="5"/>
      <c r="G21" s="5"/>
      <c r="H21" s="5"/>
      <c r="I21" s="5"/>
      <c r="J21" s="5"/>
      <c r="K21" s="4">
        <v>17</v>
      </c>
      <c r="L21" s="4">
        <v>33</v>
      </c>
      <c r="M21" s="5"/>
      <c r="N21" s="5"/>
      <c r="O21" s="5"/>
      <c r="P21" s="5"/>
      <c r="Q21" s="5"/>
      <c r="R21" s="12">
        <f t="shared" si="0"/>
        <v>50</v>
      </c>
      <c r="S21" s="29">
        <v>212</v>
      </c>
      <c r="T21" s="29">
        <v>530</v>
      </c>
      <c r="U21" s="17" t="s">
        <v>90</v>
      </c>
      <c r="V21" s="26" t="s">
        <v>91</v>
      </c>
      <c r="W21" s="34"/>
    </row>
    <row r="22" spans="1:23" ht="105" customHeight="1">
      <c r="A22" s="2"/>
      <c r="B22" s="14" t="s">
        <v>47</v>
      </c>
      <c r="C22" s="3" t="s">
        <v>32</v>
      </c>
      <c r="D22" s="5"/>
      <c r="E22" s="5"/>
      <c r="F22" s="5"/>
      <c r="G22" s="5"/>
      <c r="H22" s="4">
        <v>2</v>
      </c>
      <c r="I22" s="4">
        <v>5</v>
      </c>
      <c r="J22" s="5"/>
      <c r="K22" s="4">
        <v>4</v>
      </c>
      <c r="L22" s="4">
        <v>17</v>
      </c>
      <c r="M22" s="5"/>
      <c r="N22" s="5"/>
      <c r="O22" s="5"/>
      <c r="P22" s="5"/>
      <c r="Q22" s="5"/>
      <c r="R22" s="12">
        <f t="shared" si="0"/>
        <v>28</v>
      </c>
      <c r="S22" s="29">
        <v>212</v>
      </c>
      <c r="T22" s="29">
        <v>530</v>
      </c>
      <c r="U22" s="17" t="s">
        <v>90</v>
      </c>
      <c r="V22" s="26" t="s">
        <v>91</v>
      </c>
      <c r="W22" s="34"/>
    </row>
    <row r="23" spans="1:23" ht="105" customHeight="1">
      <c r="A23" s="2"/>
      <c r="B23" s="14" t="s">
        <v>48</v>
      </c>
      <c r="C23" s="3" t="s">
        <v>34</v>
      </c>
      <c r="D23" s="5"/>
      <c r="E23" s="5"/>
      <c r="F23" s="5"/>
      <c r="G23" s="5"/>
      <c r="H23" s="4">
        <v>24</v>
      </c>
      <c r="I23" s="4">
        <v>109</v>
      </c>
      <c r="J23" s="4">
        <v>70</v>
      </c>
      <c r="K23" s="4">
        <v>109</v>
      </c>
      <c r="L23" s="4">
        <v>168</v>
      </c>
      <c r="M23" s="5"/>
      <c r="N23" s="5"/>
      <c r="O23" s="5"/>
      <c r="P23" s="5"/>
      <c r="Q23" s="5"/>
      <c r="R23" s="12">
        <f t="shared" si="0"/>
        <v>480</v>
      </c>
      <c r="S23" s="29">
        <v>212</v>
      </c>
      <c r="T23" s="29">
        <v>530</v>
      </c>
      <c r="U23" s="17" t="s">
        <v>90</v>
      </c>
      <c r="V23" s="26" t="s">
        <v>91</v>
      </c>
      <c r="W23" s="34"/>
    </row>
    <row r="24" spans="1:23" ht="105" customHeight="1">
      <c r="A24" s="2"/>
      <c r="B24" s="14" t="s">
        <v>49</v>
      </c>
      <c r="C24" s="3" t="s">
        <v>35</v>
      </c>
      <c r="D24" s="5"/>
      <c r="E24" s="5"/>
      <c r="F24" s="5"/>
      <c r="G24" s="5"/>
      <c r="H24" s="4">
        <v>4</v>
      </c>
      <c r="I24" s="4">
        <v>17</v>
      </c>
      <c r="J24" s="5"/>
      <c r="K24" s="4">
        <v>25</v>
      </c>
      <c r="L24" s="4">
        <v>40</v>
      </c>
      <c r="M24" s="5"/>
      <c r="N24" s="5"/>
      <c r="O24" s="5"/>
      <c r="P24" s="5"/>
      <c r="Q24" s="5"/>
      <c r="R24" s="12">
        <f t="shared" si="0"/>
        <v>86</v>
      </c>
      <c r="S24" s="29">
        <v>212</v>
      </c>
      <c r="T24" s="29">
        <v>530</v>
      </c>
      <c r="U24" s="17" t="s">
        <v>90</v>
      </c>
      <c r="V24" s="26" t="s">
        <v>91</v>
      </c>
      <c r="W24" s="34"/>
    </row>
    <row r="25" spans="1:23" ht="105" customHeight="1">
      <c r="A25" s="2"/>
      <c r="B25" s="14" t="s">
        <v>50</v>
      </c>
      <c r="C25" s="3" t="s">
        <v>37</v>
      </c>
      <c r="D25" s="5"/>
      <c r="E25" s="5"/>
      <c r="F25" s="5"/>
      <c r="G25" s="5"/>
      <c r="H25" s="4">
        <v>61</v>
      </c>
      <c r="I25" s="4">
        <v>178</v>
      </c>
      <c r="J25" s="4">
        <v>168</v>
      </c>
      <c r="K25" s="4">
        <v>204</v>
      </c>
      <c r="L25" s="4">
        <v>229</v>
      </c>
      <c r="M25" s="5"/>
      <c r="N25" s="5"/>
      <c r="O25" s="5"/>
      <c r="P25" s="5"/>
      <c r="Q25" s="5"/>
      <c r="R25" s="12">
        <f t="shared" si="0"/>
        <v>840</v>
      </c>
      <c r="S25" s="29">
        <v>212</v>
      </c>
      <c r="T25" s="29">
        <v>530</v>
      </c>
      <c r="U25" s="17" t="s">
        <v>90</v>
      </c>
      <c r="V25" s="26" t="s">
        <v>91</v>
      </c>
      <c r="W25" s="34"/>
    </row>
    <row r="26" spans="1:23" ht="105" customHeight="1">
      <c r="A26" s="2"/>
      <c r="B26" s="14" t="s">
        <v>51</v>
      </c>
      <c r="C26" s="3" t="s">
        <v>52</v>
      </c>
      <c r="D26" s="5"/>
      <c r="E26" s="5"/>
      <c r="F26" s="5"/>
      <c r="G26" s="4">
        <v>197</v>
      </c>
      <c r="H26" s="4">
        <v>176</v>
      </c>
      <c r="I26" s="4">
        <v>162</v>
      </c>
      <c r="J26" s="4">
        <v>149</v>
      </c>
      <c r="K26" s="4">
        <v>166</v>
      </c>
      <c r="L26" s="5"/>
      <c r="M26" s="5"/>
      <c r="N26" s="5"/>
      <c r="O26" s="5"/>
      <c r="P26" s="5"/>
      <c r="Q26" s="5"/>
      <c r="R26" s="12">
        <f t="shared" si="0"/>
        <v>850</v>
      </c>
      <c r="S26" s="29">
        <v>169</v>
      </c>
      <c r="T26" s="29">
        <v>422</v>
      </c>
      <c r="U26" s="17" t="s">
        <v>90</v>
      </c>
      <c r="V26" s="26" t="s">
        <v>91</v>
      </c>
      <c r="W26" s="34"/>
    </row>
    <row r="27" spans="1:23" ht="105" customHeight="1">
      <c r="A27" s="2"/>
      <c r="B27" s="14" t="s">
        <v>53</v>
      </c>
      <c r="C27" s="3" t="s">
        <v>54</v>
      </c>
      <c r="D27" s="5"/>
      <c r="E27" s="5"/>
      <c r="F27" s="5"/>
      <c r="G27" s="4">
        <v>296</v>
      </c>
      <c r="H27" s="4">
        <v>272</v>
      </c>
      <c r="I27" s="4">
        <v>257</v>
      </c>
      <c r="J27" s="4">
        <v>250</v>
      </c>
      <c r="K27" s="4">
        <v>260</v>
      </c>
      <c r="L27" s="5"/>
      <c r="M27" s="5"/>
      <c r="N27" s="5"/>
      <c r="O27" s="5"/>
      <c r="P27" s="5"/>
      <c r="Q27" s="5"/>
      <c r="R27" s="12">
        <f t="shared" si="0"/>
        <v>1335</v>
      </c>
      <c r="S27" s="29">
        <v>169</v>
      </c>
      <c r="T27" s="29">
        <v>422</v>
      </c>
      <c r="U27" s="17" t="s">
        <v>90</v>
      </c>
      <c r="V27" s="26" t="s">
        <v>91</v>
      </c>
      <c r="W27" s="34"/>
    </row>
    <row r="28" spans="1:23" ht="105" customHeight="1">
      <c r="A28" s="2"/>
      <c r="B28" s="14" t="s">
        <v>55</v>
      </c>
      <c r="C28" s="3" t="s">
        <v>52</v>
      </c>
      <c r="D28" s="5"/>
      <c r="E28" s="5"/>
      <c r="F28" s="5"/>
      <c r="G28" s="4">
        <v>19</v>
      </c>
      <c r="H28" s="4">
        <v>49</v>
      </c>
      <c r="I28" s="4">
        <v>79</v>
      </c>
      <c r="J28" s="4">
        <v>69</v>
      </c>
      <c r="K28" s="4">
        <v>43</v>
      </c>
      <c r="L28" s="5"/>
      <c r="M28" s="5"/>
      <c r="N28" s="5"/>
      <c r="O28" s="5"/>
      <c r="P28" s="5"/>
      <c r="Q28" s="5"/>
      <c r="R28" s="12">
        <f t="shared" si="0"/>
        <v>259</v>
      </c>
      <c r="S28" s="29">
        <v>169</v>
      </c>
      <c r="T28" s="29">
        <v>422</v>
      </c>
      <c r="U28" s="17" t="s">
        <v>90</v>
      </c>
      <c r="V28" s="26" t="s">
        <v>91</v>
      </c>
      <c r="W28" s="34"/>
    </row>
    <row r="29" spans="1:23" ht="105" customHeight="1">
      <c r="A29" s="2"/>
      <c r="B29" s="14" t="s">
        <v>56</v>
      </c>
      <c r="C29" s="3" t="s">
        <v>57</v>
      </c>
      <c r="D29" s="5"/>
      <c r="E29" s="5"/>
      <c r="F29" s="5"/>
      <c r="G29" s="4">
        <v>45</v>
      </c>
      <c r="H29" s="4">
        <v>84</v>
      </c>
      <c r="I29" s="4">
        <v>134</v>
      </c>
      <c r="J29" s="4">
        <v>130</v>
      </c>
      <c r="K29" s="4">
        <v>78</v>
      </c>
      <c r="L29" s="5"/>
      <c r="M29" s="5"/>
      <c r="N29" s="5"/>
      <c r="O29" s="5"/>
      <c r="P29" s="5"/>
      <c r="Q29" s="5"/>
      <c r="R29" s="12">
        <f t="shared" si="0"/>
        <v>471</v>
      </c>
      <c r="S29" s="29">
        <v>169</v>
      </c>
      <c r="T29" s="29">
        <v>422</v>
      </c>
      <c r="U29" s="17" t="s">
        <v>90</v>
      </c>
      <c r="V29" s="26" t="s">
        <v>91</v>
      </c>
      <c r="W29" s="34"/>
    </row>
    <row r="30" spans="1:23" ht="105" customHeight="1">
      <c r="A30" s="2"/>
      <c r="B30" s="14" t="s">
        <v>58</v>
      </c>
      <c r="C30" s="3" t="s">
        <v>59</v>
      </c>
      <c r="D30" s="5"/>
      <c r="E30" s="5"/>
      <c r="F30" s="5"/>
      <c r="G30" s="4">
        <v>23</v>
      </c>
      <c r="H30" s="4">
        <v>56</v>
      </c>
      <c r="I30" s="4">
        <v>84</v>
      </c>
      <c r="J30" s="4">
        <v>75</v>
      </c>
      <c r="K30" s="4">
        <v>42</v>
      </c>
      <c r="L30" s="5"/>
      <c r="M30" s="5"/>
      <c r="N30" s="5"/>
      <c r="O30" s="5"/>
      <c r="P30" s="5"/>
      <c r="Q30" s="5"/>
      <c r="R30" s="12">
        <f t="shared" si="0"/>
        <v>280</v>
      </c>
      <c r="S30" s="29">
        <v>169</v>
      </c>
      <c r="T30" s="29">
        <v>422</v>
      </c>
      <c r="U30" s="17" t="s">
        <v>90</v>
      </c>
      <c r="V30" s="26" t="s">
        <v>91</v>
      </c>
      <c r="W30" s="34"/>
    </row>
    <row r="31" spans="1:23" ht="105" customHeight="1">
      <c r="A31" s="2"/>
      <c r="B31" s="14" t="s">
        <v>60</v>
      </c>
      <c r="C31" s="3" t="s">
        <v>54</v>
      </c>
      <c r="D31" s="5"/>
      <c r="E31" s="5"/>
      <c r="F31" s="5"/>
      <c r="G31" s="4">
        <v>36</v>
      </c>
      <c r="H31" s="4">
        <v>94</v>
      </c>
      <c r="I31" s="4">
        <v>148</v>
      </c>
      <c r="J31" s="4">
        <v>140</v>
      </c>
      <c r="K31" s="4">
        <v>87</v>
      </c>
      <c r="L31" s="5"/>
      <c r="M31" s="5"/>
      <c r="N31" s="5"/>
      <c r="O31" s="5"/>
      <c r="P31" s="5"/>
      <c r="Q31" s="5"/>
      <c r="R31" s="12">
        <f t="shared" si="0"/>
        <v>505</v>
      </c>
      <c r="S31" s="29">
        <v>169</v>
      </c>
      <c r="T31" s="29">
        <v>422</v>
      </c>
      <c r="U31" s="17" t="s">
        <v>90</v>
      </c>
      <c r="V31" s="26" t="s">
        <v>91</v>
      </c>
      <c r="W31" s="34"/>
    </row>
    <row r="32" spans="1:23" ht="105" customHeight="1">
      <c r="A32" s="2"/>
      <c r="B32" s="14" t="s">
        <v>61</v>
      </c>
      <c r="C32" s="3" t="s">
        <v>62</v>
      </c>
      <c r="D32" s="5"/>
      <c r="E32" s="5"/>
      <c r="F32" s="5"/>
      <c r="G32" s="5"/>
      <c r="H32" s="4">
        <v>9</v>
      </c>
      <c r="I32" s="4">
        <v>52</v>
      </c>
      <c r="J32" s="4">
        <v>31</v>
      </c>
      <c r="K32" s="4">
        <v>70</v>
      </c>
      <c r="L32" s="4">
        <v>10</v>
      </c>
      <c r="M32" s="5"/>
      <c r="N32" s="5"/>
      <c r="O32" s="5"/>
      <c r="P32" s="5"/>
      <c r="Q32" s="5"/>
      <c r="R32" s="12">
        <f t="shared" si="0"/>
        <v>172</v>
      </c>
      <c r="S32" s="29">
        <v>206</v>
      </c>
      <c r="T32" s="29">
        <v>515</v>
      </c>
      <c r="U32" s="17" t="s">
        <v>90</v>
      </c>
      <c r="V32" s="26" t="s">
        <v>91</v>
      </c>
      <c r="W32" s="34"/>
    </row>
    <row r="33" spans="1:23" ht="105" customHeight="1">
      <c r="A33" s="2"/>
      <c r="B33" s="14" t="s">
        <v>63</v>
      </c>
      <c r="C33" s="3" t="s">
        <v>64</v>
      </c>
      <c r="D33" s="5"/>
      <c r="E33" s="5"/>
      <c r="F33" s="5"/>
      <c r="G33" s="4">
        <v>16</v>
      </c>
      <c r="H33" s="4">
        <v>40</v>
      </c>
      <c r="I33" s="4">
        <v>7</v>
      </c>
      <c r="J33" s="4"/>
      <c r="K33" s="4"/>
      <c r="L33" s="5"/>
      <c r="M33" s="5"/>
      <c r="N33" s="5"/>
      <c r="O33" s="5"/>
      <c r="P33" s="5"/>
      <c r="Q33" s="5"/>
      <c r="R33" s="12">
        <f t="shared" si="0"/>
        <v>63</v>
      </c>
      <c r="S33" s="29">
        <v>105</v>
      </c>
      <c r="T33" s="29">
        <v>265</v>
      </c>
      <c r="U33" s="17" t="s">
        <v>90</v>
      </c>
      <c r="V33" s="26" t="s">
        <v>91</v>
      </c>
      <c r="W33" s="34"/>
    </row>
    <row r="34" spans="1:23" ht="105" customHeight="1">
      <c r="A34" s="2"/>
      <c r="B34" s="14" t="s">
        <v>65</v>
      </c>
      <c r="C34" s="3" t="s">
        <v>54</v>
      </c>
      <c r="D34" s="5"/>
      <c r="E34" s="5"/>
      <c r="F34" s="5"/>
      <c r="G34" s="4">
        <v>19</v>
      </c>
      <c r="H34" s="4">
        <v>78</v>
      </c>
      <c r="I34" s="4">
        <v>39</v>
      </c>
      <c r="J34" s="4">
        <v>55</v>
      </c>
      <c r="K34" s="5"/>
      <c r="L34" s="5"/>
      <c r="M34" s="5"/>
      <c r="N34" s="5"/>
      <c r="O34" s="5"/>
      <c r="P34" s="5"/>
      <c r="Q34" s="5"/>
      <c r="R34" s="12">
        <f t="shared" si="0"/>
        <v>191</v>
      </c>
      <c r="S34" s="29">
        <v>105</v>
      </c>
      <c r="T34" s="29">
        <v>265</v>
      </c>
      <c r="U34" s="17" t="s">
        <v>90</v>
      </c>
      <c r="V34" s="26" t="s">
        <v>91</v>
      </c>
      <c r="W34" s="34"/>
    </row>
    <row r="35" spans="1:23" ht="105" customHeight="1">
      <c r="A35" s="2"/>
      <c r="B35" s="14" t="s">
        <v>66</v>
      </c>
      <c r="C35" s="3" t="s">
        <v>54</v>
      </c>
      <c r="D35" s="5"/>
      <c r="E35" s="5"/>
      <c r="F35" s="5"/>
      <c r="G35" s="4">
        <v>46</v>
      </c>
      <c r="H35" s="4">
        <v>83</v>
      </c>
      <c r="I35" s="4">
        <v>61</v>
      </c>
      <c r="J35" s="4">
        <v>63</v>
      </c>
      <c r="K35" s="4">
        <v>22</v>
      </c>
      <c r="L35" s="5"/>
      <c r="M35" s="5"/>
      <c r="N35" s="5"/>
      <c r="O35" s="5"/>
      <c r="P35" s="5"/>
      <c r="Q35" s="5"/>
      <c r="R35" s="12">
        <f t="shared" si="0"/>
        <v>275</v>
      </c>
      <c r="S35" s="29">
        <v>185</v>
      </c>
      <c r="T35" s="29">
        <v>455</v>
      </c>
      <c r="U35" s="17" t="s">
        <v>90</v>
      </c>
      <c r="V35" s="26" t="s">
        <v>91</v>
      </c>
      <c r="W35" s="34"/>
    </row>
    <row r="36" spans="1:23" ht="105" customHeight="1">
      <c r="A36" s="2"/>
      <c r="B36" s="14" t="s">
        <v>67</v>
      </c>
      <c r="C36" s="3" t="s">
        <v>54</v>
      </c>
      <c r="D36" s="5"/>
      <c r="E36" s="5"/>
      <c r="F36" s="5"/>
      <c r="G36" s="4">
        <v>99</v>
      </c>
      <c r="H36" s="4">
        <v>188</v>
      </c>
      <c r="I36" s="4">
        <v>166</v>
      </c>
      <c r="J36" s="4">
        <v>171</v>
      </c>
      <c r="K36" s="4">
        <v>62</v>
      </c>
      <c r="L36" s="5"/>
      <c r="M36" s="5"/>
      <c r="N36" s="5"/>
      <c r="O36" s="5"/>
      <c r="P36" s="5"/>
      <c r="Q36" s="5"/>
      <c r="R36" s="12">
        <f t="shared" si="0"/>
        <v>686</v>
      </c>
      <c r="S36" s="29">
        <v>160</v>
      </c>
      <c r="T36" s="29">
        <v>390</v>
      </c>
      <c r="U36" s="17" t="s">
        <v>90</v>
      </c>
      <c r="V36" s="26" t="s">
        <v>91</v>
      </c>
      <c r="W36" s="34"/>
    </row>
    <row r="37" spans="1:23" ht="105" customHeight="1">
      <c r="A37" s="2"/>
      <c r="B37" s="14" t="s">
        <v>68</v>
      </c>
      <c r="C37" s="3" t="s">
        <v>30</v>
      </c>
      <c r="D37" s="5"/>
      <c r="E37" s="5"/>
      <c r="F37" s="5"/>
      <c r="G37" s="5"/>
      <c r="H37" s="5"/>
      <c r="I37" s="4">
        <v>6</v>
      </c>
      <c r="J37" s="5"/>
      <c r="K37" s="4">
        <v>14</v>
      </c>
      <c r="L37" s="4">
        <v>22</v>
      </c>
      <c r="M37" s="5"/>
      <c r="N37" s="5"/>
      <c r="O37" s="5"/>
      <c r="P37" s="5"/>
      <c r="Q37" s="5"/>
      <c r="R37" s="12">
        <f t="shared" si="0"/>
        <v>42</v>
      </c>
      <c r="S37" s="29">
        <v>169</v>
      </c>
      <c r="T37" s="29">
        <v>422</v>
      </c>
      <c r="U37" s="17" t="s">
        <v>90</v>
      </c>
      <c r="V37" s="26" t="s">
        <v>91</v>
      </c>
      <c r="W37" s="34"/>
    </row>
    <row r="38" spans="1:23" ht="105" customHeight="1">
      <c r="A38" s="2"/>
      <c r="B38" s="14" t="s">
        <v>69</v>
      </c>
      <c r="C38" s="3" t="s">
        <v>70</v>
      </c>
      <c r="D38" s="5"/>
      <c r="E38" s="5"/>
      <c r="F38" s="5"/>
      <c r="G38" s="5"/>
      <c r="H38" s="4">
        <v>9</v>
      </c>
      <c r="I38" s="4">
        <v>9</v>
      </c>
      <c r="J38" s="4">
        <v>6</v>
      </c>
      <c r="K38" s="4">
        <v>15</v>
      </c>
      <c r="L38" s="4">
        <v>23</v>
      </c>
      <c r="M38" s="5"/>
      <c r="N38" s="5"/>
      <c r="O38" s="5"/>
      <c r="P38" s="5"/>
      <c r="Q38" s="5"/>
      <c r="R38" s="12">
        <f t="shared" si="0"/>
        <v>62</v>
      </c>
      <c r="S38" s="29">
        <v>169</v>
      </c>
      <c r="T38" s="29">
        <v>422</v>
      </c>
      <c r="U38" s="17" t="s">
        <v>90</v>
      </c>
      <c r="V38" s="26" t="s">
        <v>91</v>
      </c>
      <c r="W38" s="34"/>
    </row>
    <row r="39" spans="1:23" ht="105" customHeight="1">
      <c r="A39" s="2"/>
      <c r="B39" s="14" t="s">
        <v>71</v>
      </c>
      <c r="C39" s="3" t="s">
        <v>32</v>
      </c>
      <c r="D39" s="5"/>
      <c r="E39" s="5"/>
      <c r="F39" s="5"/>
      <c r="G39" s="5"/>
      <c r="H39" s="4">
        <v>13</v>
      </c>
      <c r="I39" s="4">
        <v>10</v>
      </c>
      <c r="J39" s="4">
        <v>10</v>
      </c>
      <c r="K39" s="4">
        <v>19</v>
      </c>
      <c r="L39" s="4">
        <v>31</v>
      </c>
      <c r="M39" s="5"/>
      <c r="N39" s="5"/>
      <c r="O39" s="5"/>
      <c r="P39" s="5"/>
      <c r="Q39" s="5"/>
      <c r="R39" s="12">
        <f t="shared" si="0"/>
        <v>83</v>
      </c>
      <c r="S39" s="29">
        <v>169</v>
      </c>
      <c r="T39" s="29">
        <v>422</v>
      </c>
      <c r="U39" s="17" t="s">
        <v>90</v>
      </c>
      <c r="V39" s="26" t="s">
        <v>91</v>
      </c>
      <c r="W39" s="34"/>
    </row>
    <row r="40" spans="1:23" ht="105" customHeight="1">
      <c r="A40" s="2"/>
      <c r="B40" s="14" t="s">
        <v>72</v>
      </c>
      <c r="C40" s="3" t="s">
        <v>34</v>
      </c>
      <c r="D40" s="5"/>
      <c r="E40" s="5"/>
      <c r="F40" s="5"/>
      <c r="G40" s="5"/>
      <c r="H40" s="4">
        <v>36</v>
      </c>
      <c r="I40" s="4">
        <v>83</v>
      </c>
      <c r="J40" s="4">
        <v>68</v>
      </c>
      <c r="K40" s="4">
        <v>83</v>
      </c>
      <c r="L40" s="4">
        <v>100</v>
      </c>
      <c r="M40" s="5"/>
      <c r="N40" s="5"/>
      <c r="O40" s="5"/>
      <c r="P40" s="5"/>
      <c r="Q40" s="5"/>
      <c r="R40" s="12">
        <f t="shared" si="0"/>
        <v>370</v>
      </c>
      <c r="S40" s="29">
        <v>169</v>
      </c>
      <c r="T40" s="29">
        <v>422</v>
      </c>
      <c r="U40" s="17" t="s">
        <v>90</v>
      </c>
      <c r="V40" s="26" t="s">
        <v>91</v>
      </c>
      <c r="W40" s="34"/>
    </row>
    <row r="41" spans="1:23" ht="105" customHeight="1">
      <c r="A41" s="2"/>
      <c r="B41" s="14" t="s">
        <v>73</v>
      </c>
      <c r="C41" s="3" t="s">
        <v>35</v>
      </c>
      <c r="D41" s="5"/>
      <c r="E41" s="5"/>
      <c r="F41" s="5"/>
      <c r="G41" s="5"/>
      <c r="H41" s="4">
        <v>11</v>
      </c>
      <c r="I41" s="4">
        <v>16</v>
      </c>
      <c r="J41" s="4">
        <v>19</v>
      </c>
      <c r="K41" s="4">
        <v>30</v>
      </c>
      <c r="L41" s="4">
        <v>35</v>
      </c>
      <c r="M41" s="5"/>
      <c r="N41" s="5"/>
      <c r="O41" s="5"/>
      <c r="P41" s="5"/>
      <c r="Q41" s="5"/>
      <c r="R41" s="12">
        <f t="shared" si="0"/>
        <v>111</v>
      </c>
      <c r="S41" s="29">
        <v>169</v>
      </c>
      <c r="T41" s="29">
        <v>422</v>
      </c>
      <c r="U41" s="17" t="s">
        <v>90</v>
      </c>
      <c r="V41" s="26" t="s">
        <v>91</v>
      </c>
      <c r="W41" s="34"/>
    </row>
    <row r="42" spans="1:23" ht="105" customHeight="1">
      <c r="A42" s="2"/>
      <c r="B42" s="14" t="s">
        <v>74</v>
      </c>
      <c r="C42" s="3" t="s">
        <v>37</v>
      </c>
      <c r="D42" s="5"/>
      <c r="E42" s="5"/>
      <c r="F42" s="5"/>
      <c r="G42" s="5"/>
      <c r="H42" s="4">
        <v>73</v>
      </c>
      <c r="I42" s="4">
        <v>203</v>
      </c>
      <c r="J42" s="4">
        <v>196</v>
      </c>
      <c r="K42" s="4">
        <v>225</v>
      </c>
      <c r="L42" s="4">
        <v>222</v>
      </c>
      <c r="M42" s="5"/>
      <c r="N42" s="5"/>
      <c r="O42" s="5"/>
      <c r="P42" s="5"/>
      <c r="Q42" s="5"/>
      <c r="R42" s="12">
        <f t="shared" si="0"/>
        <v>919</v>
      </c>
      <c r="S42" s="29">
        <v>169</v>
      </c>
      <c r="T42" s="29">
        <v>422</v>
      </c>
      <c r="U42" s="17" t="s">
        <v>90</v>
      </c>
      <c r="V42" s="26" t="s">
        <v>91</v>
      </c>
      <c r="W42" s="34"/>
    </row>
    <row r="43" spans="1:23" ht="105" customHeight="1">
      <c r="A43" s="2"/>
      <c r="B43" s="14" t="s">
        <v>75</v>
      </c>
      <c r="C43" s="3" t="s">
        <v>34</v>
      </c>
      <c r="D43" s="5"/>
      <c r="E43" s="5"/>
      <c r="F43" s="5"/>
      <c r="G43" s="5"/>
      <c r="H43" s="4">
        <v>25</v>
      </c>
      <c r="I43" s="4">
        <v>74</v>
      </c>
      <c r="J43" s="4">
        <v>48</v>
      </c>
      <c r="K43" s="4">
        <v>71</v>
      </c>
      <c r="L43" s="4">
        <v>114</v>
      </c>
      <c r="M43" s="5"/>
      <c r="N43" s="5"/>
      <c r="O43" s="5"/>
      <c r="P43" s="5"/>
      <c r="Q43" s="5"/>
      <c r="R43" s="12">
        <f t="shared" si="0"/>
        <v>332</v>
      </c>
      <c r="S43" s="29">
        <v>196</v>
      </c>
      <c r="T43" s="29">
        <v>490</v>
      </c>
      <c r="U43" s="17" t="s">
        <v>90</v>
      </c>
      <c r="V43" s="26" t="s">
        <v>91</v>
      </c>
      <c r="W43" s="34"/>
    </row>
    <row r="44" spans="1:23" ht="105" customHeight="1">
      <c r="A44" s="2"/>
      <c r="B44" s="14" t="s">
        <v>76</v>
      </c>
      <c r="C44" s="3" t="s">
        <v>35</v>
      </c>
      <c r="D44" s="5"/>
      <c r="E44" s="5"/>
      <c r="F44" s="5"/>
      <c r="G44" s="5"/>
      <c r="H44" s="5"/>
      <c r="I44" s="4">
        <v>5</v>
      </c>
      <c r="J44" s="5"/>
      <c r="K44" s="4">
        <v>12</v>
      </c>
      <c r="L44" s="4">
        <v>40</v>
      </c>
      <c r="M44" s="5"/>
      <c r="N44" s="5"/>
      <c r="O44" s="5"/>
      <c r="P44" s="5"/>
      <c r="Q44" s="5"/>
      <c r="R44" s="12">
        <f t="shared" si="0"/>
        <v>57</v>
      </c>
      <c r="S44" s="29">
        <v>196</v>
      </c>
      <c r="T44" s="29">
        <v>490</v>
      </c>
      <c r="U44" s="17" t="s">
        <v>90</v>
      </c>
      <c r="V44" s="26" t="s">
        <v>91</v>
      </c>
      <c r="W44" s="34"/>
    </row>
    <row r="45" spans="1:23" ht="105" customHeight="1">
      <c r="A45" s="2"/>
      <c r="B45" s="14" t="s">
        <v>77</v>
      </c>
      <c r="C45" s="3" t="s">
        <v>34</v>
      </c>
      <c r="D45" s="5"/>
      <c r="E45" s="5"/>
      <c r="F45" s="5"/>
      <c r="G45" s="5"/>
      <c r="H45" s="4">
        <v>13</v>
      </c>
      <c r="I45" s="5"/>
      <c r="J45" s="4">
        <v>4</v>
      </c>
      <c r="K45" s="4">
        <v>22</v>
      </c>
      <c r="L45" s="4">
        <v>33</v>
      </c>
      <c r="M45" s="5"/>
      <c r="N45" s="5"/>
      <c r="O45" s="5"/>
      <c r="P45" s="5"/>
      <c r="Q45" s="5"/>
      <c r="R45" s="12">
        <f t="shared" si="0"/>
        <v>72</v>
      </c>
      <c r="S45" s="29">
        <v>195</v>
      </c>
      <c r="T45" s="29">
        <v>487</v>
      </c>
      <c r="U45" s="17" t="s">
        <v>90</v>
      </c>
      <c r="V45" s="26" t="s">
        <v>91</v>
      </c>
      <c r="W45" s="34"/>
    </row>
    <row r="46" spans="1:23" ht="105" customHeight="1">
      <c r="A46" s="2"/>
      <c r="B46" s="14" t="s">
        <v>78</v>
      </c>
      <c r="C46" s="3" t="s">
        <v>37</v>
      </c>
      <c r="D46" s="5"/>
      <c r="E46" s="5"/>
      <c r="F46" s="5"/>
      <c r="G46" s="5"/>
      <c r="H46" s="4">
        <v>26</v>
      </c>
      <c r="I46" s="4">
        <v>77</v>
      </c>
      <c r="J46" s="4">
        <v>71</v>
      </c>
      <c r="K46" s="4">
        <v>100</v>
      </c>
      <c r="L46" s="4">
        <v>107</v>
      </c>
      <c r="M46" s="5"/>
      <c r="N46" s="5"/>
      <c r="O46" s="5"/>
      <c r="P46" s="5"/>
      <c r="Q46" s="5"/>
      <c r="R46" s="12">
        <f t="shared" si="0"/>
        <v>381</v>
      </c>
      <c r="S46" s="29">
        <v>195</v>
      </c>
      <c r="T46" s="29">
        <v>487</v>
      </c>
      <c r="U46" s="17" t="s">
        <v>90</v>
      </c>
      <c r="V46" s="26" t="s">
        <v>91</v>
      </c>
      <c r="W46" s="34"/>
    </row>
    <row r="47" spans="1:23" ht="105" customHeight="1">
      <c r="A47" s="2"/>
      <c r="B47" s="14" t="s">
        <v>79</v>
      </c>
      <c r="C47" s="3" t="s">
        <v>34</v>
      </c>
      <c r="D47" s="5"/>
      <c r="E47" s="5"/>
      <c r="F47" s="5"/>
      <c r="G47" s="5"/>
      <c r="H47" s="5"/>
      <c r="I47" s="4">
        <v>8</v>
      </c>
      <c r="J47" s="5"/>
      <c r="K47" s="4">
        <v>18</v>
      </c>
      <c r="L47" s="4">
        <v>46</v>
      </c>
      <c r="M47" s="5"/>
      <c r="N47" s="5"/>
      <c r="O47" s="5"/>
      <c r="P47" s="5"/>
      <c r="Q47" s="5"/>
      <c r="R47" s="12">
        <f t="shared" si="0"/>
        <v>72</v>
      </c>
      <c r="S47" s="33">
        <v>218</v>
      </c>
      <c r="T47" s="33">
        <v>544</v>
      </c>
      <c r="U47" s="17" t="s">
        <v>90</v>
      </c>
      <c r="V47" s="26" t="s">
        <v>91</v>
      </c>
      <c r="W47" s="34"/>
    </row>
    <row r="48" spans="1:23" ht="105" customHeight="1">
      <c r="A48" s="2"/>
      <c r="B48" s="14" t="s">
        <v>80</v>
      </c>
      <c r="C48" s="3" t="s">
        <v>34</v>
      </c>
      <c r="D48" s="5"/>
      <c r="E48" s="5"/>
      <c r="F48" s="5"/>
      <c r="G48" s="5"/>
      <c r="H48" s="5"/>
      <c r="I48" s="5"/>
      <c r="J48" s="5"/>
      <c r="K48" s="5"/>
      <c r="L48" s="4">
        <v>17</v>
      </c>
      <c r="M48" s="5"/>
      <c r="N48" s="5"/>
      <c r="O48" s="5"/>
      <c r="P48" s="5"/>
      <c r="Q48" s="5"/>
      <c r="R48" s="12">
        <f t="shared" si="0"/>
        <v>17</v>
      </c>
      <c r="S48" s="29">
        <v>198</v>
      </c>
      <c r="T48" s="29">
        <v>495</v>
      </c>
      <c r="U48" s="17" t="s">
        <v>90</v>
      </c>
      <c r="V48" s="26" t="s">
        <v>91</v>
      </c>
      <c r="W48" s="34"/>
    </row>
    <row r="49" spans="1:23" ht="105" customHeight="1">
      <c r="A49" s="2"/>
      <c r="B49" s="14" t="s">
        <v>81</v>
      </c>
      <c r="C49" s="3" t="s">
        <v>35</v>
      </c>
      <c r="D49" s="5"/>
      <c r="E49" s="5"/>
      <c r="F49" s="5"/>
      <c r="G49" s="5"/>
      <c r="H49" s="5"/>
      <c r="I49" s="5"/>
      <c r="J49" s="5"/>
      <c r="K49" s="4">
        <v>9</v>
      </c>
      <c r="L49" s="4">
        <v>26</v>
      </c>
      <c r="M49" s="5"/>
      <c r="N49" s="5"/>
      <c r="O49" s="5"/>
      <c r="P49" s="5"/>
      <c r="Q49" s="5"/>
      <c r="R49" s="12">
        <f t="shared" si="0"/>
        <v>35</v>
      </c>
      <c r="S49" s="29">
        <v>198</v>
      </c>
      <c r="T49" s="29">
        <v>495</v>
      </c>
      <c r="U49" s="17" t="s">
        <v>90</v>
      </c>
      <c r="V49" s="26" t="s">
        <v>91</v>
      </c>
      <c r="W49" s="34"/>
    </row>
    <row r="50" spans="1:23" ht="101.25" customHeight="1">
      <c r="A50" s="2"/>
      <c r="B50" s="14" t="s">
        <v>82</v>
      </c>
      <c r="C50" s="3" t="s">
        <v>37</v>
      </c>
      <c r="D50" s="5"/>
      <c r="E50" s="5"/>
      <c r="F50" s="5"/>
      <c r="G50" s="5"/>
      <c r="H50" s="4"/>
      <c r="I50" s="4">
        <v>11</v>
      </c>
      <c r="J50" s="4"/>
      <c r="K50" s="4">
        <v>35</v>
      </c>
      <c r="L50" s="4">
        <v>81</v>
      </c>
      <c r="M50" s="5"/>
      <c r="N50" s="5"/>
      <c r="O50" s="5"/>
      <c r="P50" s="5"/>
      <c r="Q50" s="5"/>
      <c r="R50" s="12">
        <f t="shared" si="0"/>
        <v>127</v>
      </c>
      <c r="S50" s="29">
        <v>198</v>
      </c>
      <c r="T50" s="29">
        <v>495</v>
      </c>
      <c r="U50" s="17" t="s">
        <v>90</v>
      </c>
      <c r="V50" s="26" t="s">
        <v>91</v>
      </c>
      <c r="W50" s="34"/>
    </row>
    <row r="51" spans="1:23" ht="101.25" customHeight="1">
      <c r="A51" s="2"/>
      <c r="B51" s="14" t="s">
        <v>83</v>
      </c>
      <c r="C51" s="3" t="s">
        <v>34</v>
      </c>
      <c r="D51" s="5"/>
      <c r="E51" s="5"/>
      <c r="F51" s="5"/>
      <c r="G51" s="5"/>
      <c r="H51" s="4">
        <v>10</v>
      </c>
      <c r="I51" s="4">
        <v>6</v>
      </c>
      <c r="J51" s="4"/>
      <c r="K51" s="4">
        <v>16</v>
      </c>
      <c r="L51" s="4">
        <v>26</v>
      </c>
      <c r="M51" s="5"/>
      <c r="N51" s="5"/>
      <c r="O51" s="5"/>
      <c r="P51" s="5"/>
      <c r="Q51" s="5"/>
      <c r="R51" s="12">
        <f t="shared" si="0"/>
        <v>58</v>
      </c>
      <c r="S51" s="29">
        <v>168</v>
      </c>
      <c r="T51" s="29">
        <v>420</v>
      </c>
      <c r="U51" s="17" t="s">
        <v>90</v>
      </c>
      <c r="V51" s="26" t="s">
        <v>91</v>
      </c>
      <c r="W51" s="34"/>
    </row>
    <row r="52" spans="1:23" ht="101.25" customHeight="1">
      <c r="A52" s="2"/>
      <c r="B52" s="14" t="s">
        <v>84</v>
      </c>
      <c r="C52" s="3" t="s">
        <v>35</v>
      </c>
      <c r="D52" s="5"/>
      <c r="E52" s="5"/>
      <c r="F52" s="5"/>
      <c r="G52" s="5"/>
      <c r="H52" s="4">
        <v>16</v>
      </c>
      <c r="I52" s="4">
        <v>36</v>
      </c>
      <c r="J52" s="4">
        <v>31</v>
      </c>
      <c r="K52" s="4">
        <v>41</v>
      </c>
      <c r="L52" s="4">
        <v>53</v>
      </c>
      <c r="M52" s="5"/>
      <c r="N52" s="5"/>
      <c r="O52" s="5"/>
      <c r="P52" s="5"/>
      <c r="Q52" s="5"/>
      <c r="R52" s="12">
        <f t="shared" si="0"/>
        <v>177</v>
      </c>
      <c r="S52" s="29">
        <v>168</v>
      </c>
      <c r="T52" s="29">
        <v>420</v>
      </c>
      <c r="U52" s="17" t="s">
        <v>90</v>
      </c>
      <c r="V52" s="26" t="s">
        <v>91</v>
      </c>
      <c r="W52" s="34"/>
    </row>
    <row r="53" spans="1:23" ht="101.25" customHeight="1">
      <c r="A53" s="2"/>
      <c r="B53" s="14" t="s">
        <v>85</v>
      </c>
      <c r="C53" s="3" t="s">
        <v>37</v>
      </c>
      <c r="D53" s="5"/>
      <c r="E53" s="5"/>
      <c r="F53" s="5"/>
      <c r="G53" s="5"/>
      <c r="H53" s="4">
        <v>18</v>
      </c>
      <c r="I53" s="4">
        <v>80</v>
      </c>
      <c r="J53" s="4">
        <v>57</v>
      </c>
      <c r="K53" s="4">
        <v>79</v>
      </c>
      <c r="L53" s="4">
        <v>80</v>
      </c>
      <c r="M53" s="5"/>
      <c r="N53" s="5"/>
      <c r="O53" s="5"/>
      <c r="P53" s="5"/>
      <c r="Q53" s="5"/>
      <c r="R53" s="12">
        <f t="shared" si="0"/>
        <v>314</v>
      </c>
      <c r="S53" s="29">
        <v>168</v>
      </c>
      <c r="T53" s="29">
        <v>420</v>
      </c>
      <c r="U53" s="17" t="s">
        <v>90</v>
      </c>
      <c r="V53" s="26" t="s">
        <v>91</v>
      </c>
      <c r="W53" s="34"/>
    </row>
    <row r="54" spans="1:23" ht="21.95" customHeight="1">
      <c r="A54" s="6"/>
      <c r="B54" s="15"/>
      <c r="C54" s="7" t="s">
        <v>86</v>
      </c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9"/>
      <c r="R54" s="13">
        <f>SUM(R4:R53)</f>
        <v>14241</v>
      </c>
      <c r="S54" s="30"/>
      <c r="T54" s="30"/>
      <c r="U54" s="10"/>
      <c r="V54" s="11"/>
    </row>
  </sheetData>
  <mergeCells count="1">
    <mergeCell ref="A1:V1"/>
  </mergeCells>
  <pageMargins left="0.7" right="0.7" top="0.75" bottom="0.75" header="0.3" footer="0.3"/>
  <pageSetup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Disponibilità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2024-11-13T14:23:44Z</dcterms:created>
  <dcterms:modified xsi:type="dcterms:W3CDTF">2024-11-21T10:11:13Z</dcterms:modified>
</cp:coreProperties>
</file>